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10035"/>
  </bookViews>
  <sheets>
    <sheet name="Tabl. 8 i 9" sheetId="2" r:id="rId1"/>
  </sheets>
  <calcPr calcId="145621"/>
</workbook>
</file>

<file path=xl/calcChain.xml><?xml version="1.0" encoding="utf-8"?>
<calcChain xmlns="http://schemas.openxmlformats.org/spreadsheetml/2006/main">
  <c r="K97" i="2" l="1"/>
  <c r="K100" i="2"/>
  <c r="X117" i="2" l="1"/>
  <c r="X120" i="2"/>
  <c r="X123" i="2"/>
  <c r="X126" i="2"/>
  <c r="K117" i="2"/>
  <c r="K120" i="2"/>
  <c r="K123" i="2"/>
  <c r="K126" i="2"/>
  <c r="X114" i="2"/>
  <c r="K114" i="2"/>
  <c r="X73" i="2"/>
  <c r="X76" i="2"/>
  <c r="X79" i="2"/>
  <c r="X82" i="2"/>
  <c r="X85" i="2"/>
  <c r="X88" i="2"/>
  <c r="X91" i="2"/>
  <c r="X94" i="2"/>
  <c r="X97" i="2"/>
  <c r="X100" i="2"/>
  <c r="X103" i="2"/>
  <c r="K73" i="2"/>
  <c r="K76" i="2"/>
  <c r="K79" i="2"/>
  <c r="K82" i="2"/>
  <c r="K85" i="2"/>
  <c r="K88" i="2"/>
  <c r="K91" i="2"/>
  <c r="K94" i="2"/>
  <c r="K103" i="2"/>
  <c r="X70" i="2"/>
  <c r="K70" i="2"/>
  <c r="X65" i="2"/>
  <c r="X62" i="2"/>
  <c r="K65" i="2"/>
  <c r="K62" i="2"/>
  <c r="X51" i="2"/>
  <c r="X48" i="2"/>
  <c r="X45" i="2"/>
  <c r="X42" i="2"/>
  <c r="X39" i="2"/>
  <c r="X36" i="2"/>
  <c r="X33" i="2"/>
  <c r="X30" i="2"/>
  <c r="X27" i="2"/>
  <c r="X24" i="2"/>
  <c r="X21" i="2"/>
  <c r="X18" i="2"/>
  <c r="X15" i="2"/>
  <c r="X12" i="2"/>
  <c r="X9" i="2"/>
  <c r="K12" i="2"/>
  <c r="K15" i="2"/>
  <c r="K18" i="2"/>
  <c r="K21" i="2"/>
  <c r="K24" i="2"/>
  <c r="K27" i="2"/>
  <c r="K30" i="2"/>
  <c r="K33" i="2"/>
  <c r="K36" i="2"/>
  <c r="K39" i="2"/>
  <c r="K42" i="2"/>
  <c r="K45" i="2"/>
  <c r="K48" i="2"/>
  <c r="K51" i="2"/>
  <c r="K9" i="2"/>
</calcChain>
</file>

<file path=xl/sharedStrings.xml><?xml version="1.0" encoding="utf-8"?>
<sst xmlns="http://schemas.openxmlformats.org/spreadsheetml/2006/main" count="111" uniqueCount="49">
  <si>
    <r>
      <t xml:space="preserve">Tabl. 8. </t>
    </r>
    <r>
      <rPr>
        <b/>
        <sz val="7.5"/>
        <rFont val="Arial CE"/>
        <family val="2"/>
        <charset val="238"/>
      </rPr>
      <t xml:space="preserve">NOMINALNE DOCHODY W SEKTORZE GOSPODARSTW DOMOWYCH WEDŁUG WOJEWÓDZTW </t>
    </r>
  </si>
  <si>
    <r>
      <t xml:space="preserve">             </t>
    </r>
    <r>
      <rPr>
        <i/>
        <sz val="7.5"/>
        <rFont val="Arial CE"/>
        <family val="2"/>
        <charset val="238"/>
      </rPr>
      <t>NOMINAL INCOME IN THE HOUSEHOLDS SECTOR BY VOIVODSHIPS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</si>
  <si>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family val="2"/>
        <charset val="238"/>
      </rPr>
      <t>VOIVODSHIPS</t>
    </r>
  </si>
  <si>
    <r>
      <t xml:space="preserve">Ogółem
</t>
    </r>
    <r>
      <rPr>
        <i/>
        <sz val="6.5"/>
        <rFont val="Arial CE"/>
        <charset val="238"/>
      </rPr>
      <t>Total</t>
    </r>
  </si>
  <si>
    <r>
      <t xml:space="preserve">w mln zł
</t>
    </r>
    <r>
      <rPr>
        <i/>
        <sz val="6.5"/>
        <rFont val="Arial CE"/>
        <charset val="238"/>
      </rPr>
      <t>in mln zl</t>
    </r>
  </si>
  <si>
    <r>
      <t xml:space="preserve">Polska =
= 100
</t>
    </r>
    <r>
      <rPr>
        <i/>
        <sz val="6.5"/>
        <rFont val="Arial CE"/>
        <charset val="238"/>
      </rPr>
      <t>Poland =
= 100</t>
    </r>
  </si>
  <si>
    <r>
      <t xml:space="preserve">rok po-
przedni =
= 100
</t>
    </r>
    <r>
      <rPr>
        <i/>
        <sz val="6.5"/>
        <rFont val="Arial CE"/>
        <charset val="238"/>
      </rPr>
      <t>previous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year =
 = 100</t>
    </r>
  </si>
  <si>
    <r>
      <t xml:space="preserve">w zł
</t>
    </r>
    <r>
      <rPr>
        <i/>
        <sz val="6.5"/>
        <rFont val="Arial CE"/>
        <charset val="238"/>
      </rPr>
      <t>in zl</t>
    </r>
  </si>
  <si>
    <r>
      <t xml:space="preserve">lokata
</t>
    </r>
    <r>
      <rPr>
        <i/>
        <sz val="6.5"/>
        <rFont val="Arial CE"/>
        <charset val="238"/>
      </rPr>
      <t>position</t>
    </r>
  </si>
  <si>
    <t>DOCHODY PIERWOTNE BRUTTO</t>
  </si>
  <si>
    <t>GROSS PRIMARY INCOME</t>
  </si>
  <si>
    <r>
      <t>P O L S K A</t>
    </r>
    <r>
      <rPr>
        <b/>
        <i/>
        <sz val="7.5"/>
        <rFont val="Arial CE"/>
        <charset val="238"/>
      </rPr>
      <t xml:space="preserve">  P O L A N D </t>
    </r>
    <r>
      <rPr>
        <sz val="7.5"/>
        <rFont val="Arial CE"/>
        <charset val="238"/>
      </rPr>
      <t>……….……….……….</t>
    </r>
    <r>
      <rPr>
        <b/>
        <sz val="7.5"/>
        <rFont val="Arial CE"/>
        <family val="2"/>
        <charset val="238"/>
      </rPr>
      <t xml:space="preserve"> </t>
    </r>
  </si>
  <si>
    <t>x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</si>
  <si>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</si>
  <si>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</si>
  <si>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</si>
  <si>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</si>
  <si>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</si>
  <si>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</si>
  <si>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</si>
  <si>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</si>
  <si>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</si>
  <si>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</si>
  <si>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r>
      <t xml:space="preserve">Tabl. 8. </t>
    </r>
    <r>
      <rPr>
        <b/>
        <sz val="7.5"/>
        <rFont val="Arial CE"/>
        <family val="2"/>
        <charset val="238"/>
      </rPr>
      <t xml:space="preserve">NOMINALNE DOCHODY W SEKTORZE GOSPODARSTW DOMOWYCH WEDŁUG WOJEWÓDZTW </t>
    </r>
    <r>
      <rPr>
        <b/>
        <sz val="7.5"/>
        <rFont val="Arial CE"/>
        <charset val="238"/>
      </rPr>
      <t>(cd.)</t>
    </r>
  </si>
  <si>
    <r>
      <t xml:space="preserve">             </t>
    </r>
    <r>
      <rPr>
        <i/>
        <sz val="7.5"/>
        <rFont val="Arial CE"/>
        <family val="2"/>
        <charset val="238"/>
      </rPr>
      <t>NOMINAL INCOME IN THE HOUSEHOLDS SECTOR BY VOIVODSHIPS (cont.)</t>
    </r>
  </si>
  <si>
    <t>DOCHODY PIERWOTNE BRUTTO (dok.)</t>
  </si>
  <si>
    <t>GROSS PRIMARY INCOME (cont.)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</si>
  <si>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</si>
  <si>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</si>
  <si>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</si>
  <si>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</si>
  <si>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</si>
  <si>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</si>
  <si>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DOCHODY DO DYSPOZYCJI BRUTTO</t>
  </si>
  <si>
    <t>GROSS DISPOSABLE INCOME</t>
  </si>
  <si>
    <t>GROSS DISPOSABLE INCOME (cont.)</t>
  </si>
  <si>
    <r>
      <t xml:space="preserve">Tabl. 8. </t>
    </r>
    <r>
      <rPr>
        <b/>
        <sz val="7.5"/>
        <rFont val="Arial CE"/>
        <family val="2"/>
        <charset val="238"/>
      </rPr>
      <t xml:space="preserve">NOMINALNE DOCHODY W SEKTORZE GOSPODARSTW DOMOWYCH WEDŁUG WOJEWÓDZTW </t>
    </r>
    <r>
      <rPr>
        <b/>
        <sz val="7.5"/>
        <rFont val="Arial CE"/>
        <charset val="238"/>
      </rPr>
      <t>(dok.)</t>
    </r>
  </si>
  <si>
    <t>DOCHODY DO DYSPOZYCJI BRUTTO (dok.)</t>
  </si>
  <si>
    <r>
      <rPr>
        <sz val="7.5"/>
        <rFont val="Arial CE"/>
        <charset val="238"/>
      </rPr>
      <t xml:space="preserve">Tabl. 9. </t>
    </r>
    <r>
      <rPr>
        <b/>
        <sz val="7.5"/>
        <rFont val="Arial CE"/>
        <charset val="238"/>
      </rPr>
      <t>DYNAMIKA REALNYCH</t>
    </r>
    <r>
      <rPr>
        <b/>
        <sz val="7.5"/>
        <rFont val="Arial CE"/>
        <charset val="238"/>
      </rPr>
      <t xml:space="preserve"> DOCHODÓW DO DYSPOZYCJI BRUTTO W SEKTORZE GOSPODARSTW DOMOWYCH</t>
    </r>
  </si>
  <si>
    <t xml:space="preserve">             WEDŁUG WOJEWÓDZTW</t>
  </si>
  <si>
    <r>
      <t xml:space="preserve">         </t>
    </r>
    <r>
      <rPr>
        <i/>
        <sz val="7.5"/>
        <rFont val="Arial CE"/>
        <charset val="238"/>
      </rPr>
      <t xml:space="preserve">    INDICES OF GROSS REAL DISPOSABLE INCOME IN THE HOUSEHOLDS SECTOR BY VOIVODSHIPS</t>
    </r>
  </si>
  <si>
    <r>
      <t xml:space="preserve">WOJEWÓDZTWA
</t>
    </r>
    <r>
      <rPr>
        <i/>
        <sz val="6.5"/>
        <rFont val="Arial"/>
        <family val="2"/>
        <charset val="238"/>
      </rPr>
      <t>VOIVODSHIPS</t>
    </r>
  </si>
  <si>
    <r>
      <t xml:space="preserve">Ogółem 
</t>
    </r>
    <r>
      <rPr>
        <i/>
        <sz val="6.5"/>
        <rFont val="Arial CE"/>
        <charset val="238"/>
      </rPr>
      <t>Total</t>
    </r>
  </si>
  <si>
    <t>2010 = 100</t>
  </si>
  <si>
    <r>
      <t xml:space="preserve">P O L S K A  </t>
    </r>
    <r>
      <rPr>
        <b/>
        <i/>
        <sz val="7.5"/>
        <rFont val="Arial CE"/>
        <charset val="238"/>
      </rPr>
      <t xml:space="preserve">P O L A N D </t>
    </r>
    <r>
      <rPr>
        <i/>
        <sz val="7.5"/>
        <rFont val="Arial CE"/>
        <charset val="238"/>
      </rPr>
      <t>…….…...…..……</t>
    </r>
  </si>
  <si>
    <r>
      <t>Na 1 mieszkańca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Per capita</t>
    </r>
  </si>
  <si>
    <r>
      <t xml:space="preserve">w odsetkach
</t>
    </r>
    <r>
      <rPr>
        <i/>
        <sz val="6.5"/>
        <rFont val="Arial CE"/>
        <charset val="238"/>
      </rPr>
      <t>in %</t>
    </r>
  </si>
  <si>
    <r>
      <t xml:space="preserve">rok poprzedni = 100
</t>
    </r>
    <r>
      <rPr>
        <i/>
        <sz val="6.5"/>
        <rFont val="Arial"/>
        <family val="2"/>
        <charset val="238"/>
      </rPr>
      <t>previous year = 100</t>
    </r>
  </si>
  <si>
    <r>
      <t xml:space="preserve">Na 1 mieszkańca
</t>
    </r>
    <r>
      <rPr>
        <i/>
        <sz val="6.5"/>
        <rFont val="Arial CE"/>
        <charset val="238"/>
      </rPr>
      <t>Per capita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</si>
</sst>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;@_)"/>
    <numFmt numFmtId="165" formatCode="0.0_);@_)"/>
    <numFmt numFmtId="166" formatCode="@*."/>
  </numFmts>
  <fonts count="18" x14ac:knownFonts="1">
    <font>
      <sz val="10"/>
      <name val="Arial CE"/>
      <charset val="238"/>
    </font>
    <font>
      <sz val="9"/>
      <name val="Arial CE"/>
      <family val="2"/>
      <charset val="238"/>
    </font>
    <font>
      <sz val="7.5"/>
      <name val="Arial CE"/>
      <family val="2"/>
      <charset val="238"/>
    </font>
    <font>
      <b/>
      <sz val="7.5"/>
      <name val="Arial CE"/>
      <family val="2"/>
      <charset val="238"/>
    </font>
    <font>
      <sz val="8"/>
      <name val="Arial CE"/>
      <family val="2"/>
      <charset val="238"/>
    </font>
    <font>
      <i/>
      <sz val="7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charset val="238"/>
    </font>
    <font>
      <i/>
      <sz val="6.5"/>
      <name val="Arial CE"/>
      <family val="2"/>
      <charset val="238"/>
    </font>
    <font>
      <b/>
      <i/>
      <sz val="7.5"/>
      <name val="Arial CE"/>
      <charset val="238"/>
    </font>
    <font>
      <sz val="7.5"/>
      <name val="Arial CE"/>
      <charset val="238"/>
    </font>
    <font>
      <b/>
      <sz val="7.5"/>
      <name val="Arial CE"/>
      <charset val="238"/>
    </font>
    <font>
      <i/>
      <sz val="7.5"/>
      <name val="Arial CE"/>
      <charset val="238"/>
    </font>
    <font>
      <sz val="9"/>
      <color indexed="10"/>
      <name val="Arial CE"/>
      <family val="2"/>
      <charset val="238"/>
    </font>
    <font>
      <sz val="6.5"/>
      <name val="Arial"/>
      <family val="2"/>
      <charset val="238"/>
    </font>
    <font>
      <i/>
      <sz val="6.5"/>
      <name val="Arial"/>
      <family val="2"/>
      <charset val="238"/>
    </font>
    <font>
      <sz val="8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/>
    <xf numFmtId="0" fontId="1" fillId="0" borderId="1" xfId="0" applyFont="1" applyBorder="1" applyAlignment="1"/>
    <xf numFmtId="0" fontId="1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4" fontId="10" fillId="0" borderId="0" xfId="0" applyNumberFormat="1" applyFont="1" applyBorder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1" fillId="0" borderId="1" xfId="0" applyFont="1" applyBorder="1"/>
    <xf numFmtId="0" fontId="13" fillId="0" borderId="1" xfId="0" applyFont="1" applyBorder="1"/>
    <xf numFmtId="0" fontId="14" fillId="0" borderId="0" xfId="0" applyFont="1" applyBorder="1"/>
    <xf numFmtId="165" fontId="16" fillId="0" borderId="0" xfId="0" applyNumberFormat="1" applyFont="1" applyBorder="1"/>
    <xf numFmtId="165" fontId="16" fillId="0" borderId="0" xfId="0" applyNumberFormat="1" applyFont="1" applyBorder="1" applyAlignment="1">
      <alignment horizontal="left"/>
    </xf>
    <xf numFmtId="0" fontId="0" fillId="0" borderId="0" xfId="0" applyBorder="1"/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0" fillId="0" borderId="0" xfId="0" applyAlignment="1">
      <alignment horizontal="left"/>
    </xf>
    <xf numFmtId="165" fontId="10" fillId="0" borderId="12" xfId="0" applyNumberFormat="1" applyFont="1" applyBorder="1" applyAlignment="1"/>
    <xf numFmtId="165" fontId="10" fillId="0" borderId="9" xfId="0" applyNumberFormat="1" applyFont="1" applyBorder="1" applyAlignment="1"/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5" fontId="3" fillId="0" borderId="11" xfId="0" applyNumberFormat="1" applyFont="1" applyBorder="1" applyAlignment="1"/>
    <xf numFmtId="165" fontId="3" fillId="0" borderId="4" xfId="0" applyNumberFormat="1" applyFont="1" applyBorder="1" applyAlignment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6" fontId="2" fillId="0" borderId="0" xfId="0" applyNumberFormat="1" applyFont="1" applyBorder="1" applyAlignment="1"/>
    <xf numFmtId="166" fontId="2" fillId="0" borderId="5" xfId="0" applyNumberFormat="1" applyFont="1" applyBorder="1" applyAlignment="1"/>
    <xf numFmtId="0" fontId="3" fillId="0" borderId="2" xfId="0" applyNumberFormat="1" applyFont="1" applyBorder="1" applyAlignment="1"/>
    <xf numFmtId="0" fontId="3" fillId="0" borderId="3" xfId="0" applyNumberFormat="1" applyFont="1" applyBorder="1" applyAlignment="1"/>
    <xf numFmtId="0" fontId="1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9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165" fontId="10" fillId="0" borderId="5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164" fontId="10" fillId="0" borderId="9" xfId="0" applyNumberFormat="1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4" fontId="11" fillId="0" borderId="9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165" fontId="11" fillId="0" borderId="9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165" fontId="11" fillId="0" borderId="5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1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5"/>
  <sheetViews>
    <sheetView tabSelected="1" zoomScale="120" zoomScaleNormal="120" zoomScaleSheetLayoutView="100" workbookViewId="0">
      <selection activeCell="K11" sqref="K11:M11"/>
    </sheetView>
  </sheetViews>
  <sheetFormatPr defaultRowHeight="12.75" x14ac:dyDescent="0.2"/>
  <cols>
    <col min="1" max="1" width="20.7109375" customWidth="1"/>
    <col min="2" max="2" width="1.7109375" customWidth="1"/>
    <col min="3" max="3" width="2.42578125" style="22" customWidth="1"/>
    <col min="4" max="4" width="2.28515625" customWidth="1"/>
    <col min="5" max="6" width="2.5703125" customWidth="1"/>
    <col min="7" max="7" width="2.28515625" customWidth="1"/>
    <col min="8" max="9" width="2.5703125" customWidth="1"/>
    <col min="10" max="10" width="2.28515625" customWidth="1"/>
    <col min="11" max="13" width="2.5703125" customWidth="1"/>
    <col min="14" max="15" width="2.28515625" customWidth="1"/>
    <col min="16" max="26" width="2.5703125" customWidth="1"/>
  </cols>
  <sheetData>
    <row r="1" spans="1:26" ht="30" customHeight="1" x14ac:dyDescent="0.2">
      <c r="A1" s="62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1" customFormat="1" ht="12" customHeight="1" x14ac:dyDescent="0.2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s="1" customFormat="1" ht="12" customHeight="1" x14ac:dyDescent="0.2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s="3" customFormat="1" ht="8.1" customHeight="1" x14ac:dyDescent="0.2">
      <c r="A4" s="2"/>
      <c r="B4" s="75"/>
      <c r="C4" s="7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 customHeight="1" x14ac:dyDescent="0.2">
      <c r="A5" s="57" t="s">
        <v>2</v>
      </c>
      <c r="B5" s="57"/>
      <c r="C5" s="58"/>
      <c r="D5" s="61" t="s">
        <v>3</v>
      </c>
      <c r="E5" s="57"/>
      <c r="F5" s="57"/>
      <c r="G5" s="57"/>
      <c r="H5" s="57"/>
      <c r="I5" s="57"/>
      <c r="J5" s="57"/>
      <c r="K5" s="57"/>
      <c r="L5" s="57"/>
      <c r="M5" s="58"/>
      <c r="N5" s="61" t="s">
        <v>45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60" customHeight="1" x14ac:dyDescent="0.2">
      <c r="A6" s="59"/>
      <c r="B6" s="59"/>
      <c r="C6" s="60"/>
      <c r="D6" s="61" t="s">
        <v>4</v>
      </c>
      <c r="E6" s="57"/>
      <c r="F6" s="57"/>
      <c r="G6" s="57"/>
      <c r="H6" s="26" t="s">
        <v>46</v>
      </c>
      <c r="I6" s="25"/>
      <c r="J6" s="27"/>
      <c r="K6" s="61" t="s">
        <v>6</v>
      </c>
      <c r="L6" s="57"/>
      <c r="M6" s="58"/>
      <c r="N6" s="57" t="s">
        <v>7</v>
      </c>
      <c r="O6" s="57"/>
      <c r="P6" s="57"/>
      <c r="Q6" s="57"/>
      <c r="R6" s="61" t="s">
        <v>8</v>
      </c>
      <c r="S6" s="57"/>
      <c r="T6" s="57"/>
      <c r="U6" s="26" t="s">
        <v>5</v>
      </c>
      <c r="V6" s="25"/>
      <c r="W6" s="27"/>
      <c r="X6" s="61" t="s">
        <v>6</v>
      </c>
      <c r="Y6" s="57"/>
      <c r="Z6" s="57"/>
    </row>
    <row r="7" spans="1:26" s="1" customFormat="1" ht="14.1" customHeight="1" x14ac:dyDescent="0.2">
      <c r="A7" s="55" t="s">
        <v>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s="1" customFormat="1" ht="13.5" customHeight="1" x14ac:dyDescent="0.2">
      <c r="A8" s="56" t="s">
        <v>10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ht="9.9499999999999993" customHeight="1" x14ac:dyDescent="0.2">
      <c r="A9" s="4" t="s">
        <v>11</v>
      </c>
      <c r="B9" s="64">
        <v>2010</v>
      </c>
      <c r="C9" s="65"/>
      <c r="D9" s="52">
        <v>941427</v>
      </c>
      <c r="E9" s="53"/>
      <c r="F9" s="53"/>
      <c r="G9" s="54"/>
      <c r="H9" s="47">
        <v>100</v>
      </c>
      <c r="I9" s="48"/>
      <c r="J9" s="49"/>
      <c r="K9" s="47" t="str">
        <f>IF($B9=2010,".","")</f>
        <v>.</v>
      </c>
      <c r="L9" s="48"/>
      <c r="M9" s="49"/>
      <c r="N9" s="52">
        <v>24442</v>
      </c>
      <c r="O9" s="53"/>
      <c r="P9" s="53"/>
      <c r="Q9" s="54"/>
      <c r="R9" s="53" t="s">
        <v>12</v>
      </c>
      <c r="S9" s="53"/>
      <c r="T9" s="53"/>
      <c r="U9" s="47">
        <v>100</v>
      </c>
      <c r="V9" s="48"/>
      <c r="W9" s="49"/>
      <c r="X9" s="47" t="str">
        <f>IF($B9=2010,".","")</f>
        <v>.</v>
      </c>
      <c r="Y9" s="48"/>
      <c r="Z9" s="48"/>
    </row>
    <row r="10" spans="1:26" ht="12" customHeight="1" x14ac:dyDescent="0.2">
      <c r="A10" s="5"/>
      <c r="B10" s="64">
        <v>2011</v>
      </c>
      <c r="C10" s="65"/>
      <c r="D10" s="52">
        <v>997489</v>
      </c>
      <c r="E10" s="53"/>
      <c r="F10" s="53"/>
      <c r="G10" s="54"/>
      <c r="H10" s="47">
        <v>100</v>
      </c>
      <c r="I10" s="48"/>
      <c r="J10" s="49"/>
      <c r="K10" s="47">
        <v>106</v>
      </c>
      <c r="L10" s="48"/>
      <c r="M10" s="49"/>
      <c r="N10" s="52">
        <v>25892</v>
      </c>
      <c r="O10" s="53"/>
      <c r="P10" s="53"/>
      <c r="Q10" s="54"/>
      <c r="R10" s="53" t="s">
        <v>12</v>
      </c>
      <c r="S10" s="53"/>
      <c r="T10" s="53"/>
      <c r="U10" s="47">
        <v>100</v>
      </c>
      <c r="V10" s="48"/>
      <c r="W10" s="49"/>
      <c r="X10" s="47">
        <v>105.9</v>
      </c>
      <c r="Y10" s="48"/>
      <c r="Z10" s="48"/>
    </row>
    <row r="11" spans="1:26" ht="12" customHeight="1" x14ac:dyDescent="0.2">
      <c r="A11" s="5"/>
      <c r="B11" s="66">
        <v>2012</v>
      </c>
      <c r="C11" s="67"/>
      <c r="D11" s="68">
        <v>1056124</v>
      </c>
      <c r="E11" s="69"/>
      <c r="F11" s="69"/>
      <c r="G11" s="70"/>
      <c r="H11" s="71">
        <v>100</v>
      </c>
      <c r="I11" s="72"/>
      <c r="J11" s="73"/>
      <c r="K11" s="71">
        <v>105.9</v>
      </c>
      <c r="L11" s="72"/>
      <c r="M11" s="73"/>
      <c r="N11" s="68">
        <v>27408</v>
      </c>
      <c r="O11" s="69"/>
      <c r="P11" s="69"/>
      <c r="Q11" s="70"/>
      <c r="R11" s="69" t="s">
        <v>12</v>
      </c>
      <c r="S11" s="69"/>
      <c r="T11" s="69"/>
      <c r="U11" s="71">
        <v>100</v>
      </c>
      <c r="V11" s="72"/>
      <c r="W11" s="73"/>
      <c r="X11" s="71">
        <v>105.9</v>
      </c>
      <c r="Y11" s="72"/>
      <c r="Z11" s="72"/>
    </row>
    <row r="12" spans="1:26" ht="14.85" customHeight="1" x14ac:dyDescent="0.2">
      <c r="A12" s="6" t="s">
        <v>13</v>
      </c>
      <c r="B12" s="50">
        <v>2010</v>
      </c>
      <c r="C12" s="51"/>
      <c r="D12" s="52">
        <v>72799</v>
      </c>
      <c r="E12" s="53"/>
      <c r="F12" s="53"/>
      <c r="G12" s="54"/>
      <c r="H12" s="47">
        <v>7.7</v>
      </c>
      <c r="I12" s="48"/>
      <c r="J12" s="49"/>
      <c r="K12" s="47" t="str">
        <f t="shared" ref="K12:K51" si="0">IF($B12=2010,".","")</f>
        <v>.</v>
      </c>
      <c r="L12" s="48"/>
      <c r="M12" s="49"/>
      <c r="N12" s="52">
        <v>24961</v>
      </c>
      <c r="O12" s="53"/>
      <c r="P12" s="53"/>
      <c r="Q12" s="54"/>
      <c r="R12" s="52">
        <v>4</v>
      </c>
      <c r="S12" s="53"/>
      <c r="T12" s="54"/>
      <c r="U12" s="47">
        <v>102.1</v>
      </c>
      <c r="V12" s="48"/>
      <c r="W12" s="49"/>
      <c r="X12" s="47" t="str">
        <f t="shared" ref="X12:X51" si="1">IF($B12=2010,".","")</f>
        <v>.</v>
      </c>
      <c r="Y12" s="48"/>
      <c r="Z12" s="48"/>
    </row>
    <row r="13" spans="1:26" ht="12" customHeight="1" x14ac:dyDescent="0.2">
      <c r="A13" s="7"/>
      <c r="B13" s="50">
        <v>2011</v>
      </c>
      <c r="C13" s="51"/>
      <c r="D13" s="52">
        <v>76847</v>
      </c>
      <c r="E13" s="53"/>
      <c r="F13" s="53"/>
      <c r="G13" s="54"/>
      <c r="H13" s="47">
        <v>7.7</v>
      </c>
      <c r="I13" s="48"/>
      <c r="J13" s="49"/>
      <c r="K13" s="47">
        <v>105.6</v>
      </c>
      <c r="L13" s="48"/>
      <c r="M13" s="49"/>
      <c r="N13" s="52">
        <v>26355</v>
      </c>
      <c r="O13" s="53"/>
      <c r="P13" s="53"/>
      <c r="Q13" s="54"/>
      <c r="R13" s="52">
        <v>4</v>
      </c>
      <c r="S13" s="53"/>
      <c r="T13" s="54"/>
      <c r="U13" s="47">
        <v>101.8</v>
      </c>
      <c r="V13" s="48"/>
      <c r="W13" s="49"/>
      <c r="X13" s="47">
        <v>105.6</v>
      </c>
      <c r="Y13" s="48"/>
      <c r="Z13" s="48"/>
    </row>
    <row r="14" spans="1:26" ht="12" customHeight="1" x14ac:dyDescent="0.2">
      <c r="A14" s="7"/>
      <c r="B14" s="50">
        <v>2012</v>
      </c>
      <c r="C14" s="51"/>
      <c r="D14" s="52">
        <v>82341</v>
      </c>
      <c r="E14" s="53"/>
      <c r="F14" s="53"/>
      <c r="G14" s="54"/>
      <c r="H14" s="47">
        <v>7.8</v>
      </c>
      <c r="I14" s="48"/>
      <c r="J14" s="49"/>
      <c r="K14" s="47">
        <v>107.1</v>
      </c>
      <c r="L14" s="48"/>
      <c r="M14" s="49"/>
      <c r="N14" s="52">
        <v>28245</v>
      </c>
      <c r="O14" s="53"/>
      <c r="P14" s="53"/>
      <c r="Q14" s="54"/>
      <c r="R14" s="52">
        <v>4</v>
      </c>
      <c r="S14" s="53"/>
      <c r="T14" s="54"/>
      <c r="U14" s="47">
        <v>103.1</v>
      </c>
      <c r="V14" s="48"/>
      <c r="W14" s="49"/>
      <c r="X14" s="47">
        <v>107.2</v>
      </c>
      <c r="Y14" s="48"/>
      <c r="Z14" s="48"/>
    </row>
    <row r="15" spans="1:26" ht="14.85" customHeight="1" x14ac:dyDescent="0.2">
      <c r="A15" s="6" t="s">
        <v>14</v>
      </c>
      <c r="B15" s="50">
        <v>2010</v>
      </c>
      <c r="C15" s="51"/>
      <c r="D15" s="52">
        <v>45379</v>
      </c>
      <c r="E15" s="53"/>
      <c r="F15" s="53"/>
      <c r="G15" s="54"/>
      <c r="H15" s="47">
        <v>4.8</v>
      </c>
      <c r="I15" s="48"/>
      <c r="J15" s="49"/>
      <c r="K15" s="47" t="str">
        <f t="shared" si="0"/>
        <v>.</v>
      </c>
      <c r="L15" s="48"/>
      <c r="M15" s="49"/>
      <c r="N15" s="52">
        <v>21622</v>
      </c>
      <c r="O15" s="53"/>
      <c r="P15" s="53"/>
      <c r="Q15" s="54"/>
      <c r="R15" s="52">
        <v>10</v>
      </c>
      <c r="S15" s="53"/>
      <c r="T15" s="54"/>
      <c r="U15" s="47">
        <v>88.5</v>
      </c>
      <c r="V15" s="48"/>
      <c r="W15" s="49"/>
      <c r="X15" s="47" t="str">
        <f t="shared" si="1"/>
        <v>.</v>
      </c>
      <c r="Y15" s="48"/>
      <c r="Z15" s="48"/>
    </row>
    <row r="16" spans="1:26" ht="12" customHeight="1" x14ac:dyDescent="0.2">
      <c r="A16" s="7"/>
      <c r="B16" s="50">
        <v>2011</v>
      </c>
      <c r="C16" s="51"/>
      <c r="D16" s="52">
        <v>47307</v>
      </c>
      <c r="E16" s="53"/>
      <c r="F16" s="53"/>
      <c r="G16" s="54"/>
      <c r="H16" s="47">
        <v>4.7</v>
      </c>
      <c r="I16" s="48"/>
      <c r="J16" s="49"/>
      <c r="K16" s="47">
        <v>104.2</v>
      </c>
      <c r="L16" s="48"/>
      <c r="M16" s="49"/>
      <c r="N16" s="52">
        <v>22547</v>
      </c>
      <c r="O16" s="53"/>
      <c r="P16" s="53"/>
      <c r="Q16" s="54"/>
      <c r="R16" s="52">
        <v>10</v>
      </c>
      <c r="S16" s="53"/>
      <c r="T16" s="54"/>
      <c r="U16" s="47">
        <v>87.1</v>
      </c>
      <c r="V16" s="48"/>
      <c r="W16" s="49"/>
      <c r="X16" s="47">
        <v>104.3</v>
      </c>
      <c r="Y16" s="48"/>
      <c r="Z16" s="48"/>
    </row>
    <row r="17" spans="1:26" ht="12" customHeight="1" x14ac:dyDescent="0.2">
      <c r="A17" s="7"/>
      <c r="B17" s="50">
        <v>2012</v>
      </c>
      <c r="C17" s="51"/>
      <c r="D17" s="52">
        <v>49324</v>
      </c>
      <c r="E17" s="53"/>
      <c r="F17" s="53"/>
      <c r="G17" s="54"/>
      <c r="H17" s="47">
        <v>4.7</v>
      </c>
      <c r="I17" s="48"/>
      <c r="J17" s="49"/>
      <c r="K17" s="47">
        <v>104.3</v>
      </c>
      <c r="L17" s="48"/>
      <c r="M17" s="49"/>
      <c r="N17" s="52">
        <v>23512</v>
      </c>
      <c r="O17" s="53"/>
      <c r="P17" s="53"/>
      <c r="Q17" s="54"/>
      <c r="R17" s="52">
        <v>11</v>
      </c>
      <c r="S17" s="53"/>
      <c r="T17" s="54"/>
      <c r="U17" s="47">
        <v>85.8</v>
      </c>
      <c r="V17" s="48"/>
      <c r="W17" s="49"/>
      <c r="X17" s="47">
        <v>104.3</v>
      </c>
      <c r="Y17" s="48"/>
      <c r="Z17" s="48"/>
    </row>
    <row r="18" spans="1:26" ht="14.85" customHeight="1" x14ac:dyDescent="0.2">
      <c r="A18" s="6" t="s">
        <v>15</v>
      </c>
      <c r="B18" s="50">
        <v>2010</v>
      </c>
      <c r="C18" s="51"/>
      <c r="D18" s="52">
        <v>42950</v>
      </c>
      <c r="E18" s="53"/>
      <c r="F18" s="53"/>
      <c r="G18" s="54"/>
      <c r="H18" s="47">
        <v>4.5999999999999996</v>
      </c>
      <c r="I18" s="48"/>
      <c r="J18" s="49"/>
      <c r="K18" s="47" t="str">
        <f t="shared" si="0"/>
        <v>.</v>
      </c>
      <c r="L18" s="48"/>
      <c r="M18" s="49"/>
      <c r="N18" s="52">
        <v>19687</v>
      </c>
      <c r="O18" s="53"/>
      <c r="P18" s="53"/>
      <c r="Q18" s="54"/>
      <c r="R18" s="52">
        <v>15</v>
      </c>
      <c r="S18" s="53"/>
      <c r="T18" s="54"/>
      <c r="U18" s="47">
        <v>80.5</v>
      </c>
      <c r="V18" s="48"/>
      <c r="W18" s="49"/>
      <c r="X18" s="47" t="str">
        <f t="shared" si="1"/>
        <v>.</v>
      </c>
      <c r="Y18" s="48"/>
      <c r="Z18" s="48"/>
    </row>
    <row r="19" spans="1:26" ht="12" customHeight="1" x14ac:dyDescent="0.2">
      <c r="A19" s="7"/>
      <c r="B19" s="50">
        <v>2011</v>
      </c>
      <c r="C19" s="51"/>
      <c r="D19" s="52">
        <v>45769</v>
      </c>
      <c r="E19" s="53"/>
      <c r="F19" s="53"/>
      <c r="G19" s="54"/>
      <c r="H19" s="47">
        <v>4.5999999999999996</v>
      </c>
      <c r="I19" s="48"/>
      <c r="J19" s="49"/>
      <c r="K19" s="47">
        <v>106.6</v>
      </c>
      <c r="L19" s="48"/>
      <c r="M19" s="49"/>
      <c r="N19" s="52">
        <v>21045</v>
      </c>
      <c r="O19" s="53"/>
      <c r="P19" s="53"/>
      <c r="Q19" s="54"/>
      <c r="R19" s="52">
        <v>15</v>
      </c>
      <c r="S19" s="53"/>
      <c r="T19" s="54"/>
      <c r="U19" s="47">
        <v>81.3</v>
      </c>
      <c r="V19" s="48"/>
      <c r="W19" s="49"/>
      <c r="X19" s="47">
        <v>106.9</v>
      </c>
      <c r="Y19" s="48"/>
      <c r="Z19" s="48"/>
    </row>
    <row r="20" spans="1:26" ht="12" customHeight="1" x14ac:dyDescent="0.2">
      <c r="A20" s="7"/>
      <c r="B20" s="50">
        <v>2012</v>
      </c>
      <c r="C20" s="51"/>
      <c r="D20" s="52">
        <v>48077</v>
      </c>
      <c r="E20" s="53"/>
      <c r="F20" s="53"/>
      <c r="G20" s="54"/>
      <c r="H20" s="47">
        <v>4.5999999999999996</v>
      </c>
      <c r="I20" s="48"/>
      <c r="J20" s="49"/>
      <c r="K20" s="47">
        <v>105</v>
      </c>
      <c r="L20" s="48"/>
      <c r="M20" s="49"/>
      <c r="N20" s="52">
        <v>22169</v>
      </c>
      <c r="O20" s="53"/>
      <c r="P20" s="53"/>
      <c r="Q20" s="54"/>
      <c r="R20" s="52">
        <v>14</v>
      </c>
      <c r="S20" s="53"/>
      <c r="T20" s="54"/>
      <c r="U20" s="47">
        <v>80.900000000000006</v>
      </c>
      <c r="V20" s="48"/>
      <c r="W20" s="49"/>
      <c r="X20" s="47">
        <v>105.3</v>
      </c>
      <c r="Y20" s="48"/>
      <c r="Z20" s="48"/>
    </row>
    <row r="21" spans="1:26" ht="14.85" customHeight="1" x14ac:dyDescent="0.2">
      <c r="A21" s="6" t="s">
        <v>16</v>
      </c>
      <c r="B21" s="50">
        <v>2010</v>
      </c>
      <c r="C21" s="51"/>
      <c r="D21" s="52">
        <v>22195</v>
      </c>
      <c r="E21" s="53"/>
      <c r="F21" s="53"/>
      <c r="G21" s="54"/>
      <c r="H21" s="47">
        <v>2.4</v>
      </c>
      <c r="I21" s="48"/>
      <c r="J21" s="49"/>
      <c r="K21" s="47" t="str">
        <f t="shared" si="0"/>
        <v>.</v>
      </c>
      <c r="L21" s="48"/>
      <c r="M21" s="49"/>
      <c r="N21" s="52">
        <v>21698</v>
      </c>
      <c r="O21" s="53"/>
      <c r="P21" s="53"/>
      <c r="Q21" s="54"/>
      <c r="R21" s="52">
        <v>9</v>
      </c>
      <c r="S21" s="53"/>
      <c r="T21" s="54"/>
      <c r="U21" s="47">
        <v>88.8</v>
      </c>
      <c r="V21" s="48"/>
      <c r="W21" s="49"/>
      <c r="X21" s="47" t="str">
        <f t="shared" si="1"/>
        <v>.</v>
      </c>
      <c r="Y21" s="48"/>
      <c r="Z21" s="48"/>
    </row>
    <row r="22" spans="1:26" ht="12" customHeight="1" x14ac:dyDescent="0.2">
      <c r="A22" s="7"/>
      <c r="B22" s="50">
        <v>2011</v>
      </c>
      <c r="C22" s="51"/>
      <c r="D22" s="52">
        <v>23257</v>
      </c>
      <c r="E22" s="53"/>
      <c r="F22" s="53"/>
      <c r="G22" s="54"/>
      <c r="H22" s="47">
        <v>2.2999999999999998</v>
      </c>
      <c r="I22" s="48"/>
      <c r="J22" s="49"/>
      <c r="K22" s="47">
        <v>104.8</v>
      </c>
      <c r="L22" s="48"/>
      <c r="M22" s="49"/>
      <c r="N22" s="52">
        <v>22732</v>
      </c>
      <c r="O22" s="53"/>
      <c r="P22" s="53"/>
      <c r="Q22" s="54"/>
      <c r="R22" s="52">
        <v>9</v>
      </c>
      <c r="S22" s="53"/>
      <c r="T22" s="54"/>
      <c r="U22" s="47">
        <v>87.8</v>
      </c>
      <c r="V22" s="48"/>
      <c r="W22" s="49"/>
      <c r="X22" s="47">
        <v>104.8</v>
      </c>
      <c r="Y22" s="48"/>
      <c r="Z22" s="48"/>
    </row>
    <row r="23" spans="1:26" ht="12" customHeight="1" x14ac:dyDescent="0.2">
      <c r="A23" s="7"/>
      <c r="B23" s="50">
        <v>2012</v>
      </c>
      <c r="C23" s="51"/>
      <c r="D23" s="52">
        <v>24168</v>
      </c>
      <c r="E23" s="53"/>
      <c r="F23" s="53"/>
      <c r="G23" s="54"/>
      <c r="H23" s="47">
        <v>2.2999999999999998</v>
      </c>
      <c r="I23" s="48"/>
      <c r="J23" s="49"/>
      <c r="K23" s="47">
        <v>103.9</v>
      </c>
      <c r="L23" s="48"/>
      <c r="M23" s="49"/>
      <c r="N23" s="52">
        <v>23622</v>
      </c>
      <c r="O23" s="53"/>
      <c r="P23" s="53"/>
      <c r="Q23" s="54"/>
      <c r="R23" s="52">
        <v>9</v>
      </c>
      <c r="S23" s="53"/>
      <c r="T23" s="54"/>
      <c r="U23" s="47">
        <v>86.2</v>
      </c>
      <c r="V23" s="48"/>
      <c r="W23" s="49"/>
      <c r="X23" s="47">
        <v>103.9</v>
      </c>
      <c r="Y23" s="48"/>
      <c r="Z23" s="48"/>
    </row>
    <row r="24" spans="1:26" ht="14.85" customHeight="1" x14ac:dyDescent="0.2">
      <c r="A24" s="6" t="s">
        <v>17</v>
      </c>
      <c r="B24" s="50">
        <v>2010</v>
      </c>
      <c r="C24" s="51"/>
      <c r="D24" s="52">
        <v>60169</v>
      </c>
      <c r="E24" s="53"/>
      <c r="F24" s="53"/>
      <c r="G24" s="54"/>
      <c r="H24" s="47">
        <v>6.4</v>
      </c>
      <c r="I24" s="48"/>
      <c r="J24" s="49"/>
      <c r="K24" s="47" t="str">
        <f t="shared" si="0"/>
        <v>.</v>
      </c>
      <c r="L24" s="48"/>
      <c r="M24" s="49"/>
      <c r="N24" s="52">
        <v>23628</v>
      </c>
      <c r="O24" s="53"/>
      <c r="P24" s="53"/>
      <c r="Q24" s="54"/>
      <c r="R24" s="52">
        <v>6</v>
      </c>
      <c r="S24" s="53"/>
      <c r="T24" s="54"/>
      <c r="U24" s="47">
        <v>96.7</v>
      </c>
      <c r="V24" s="48"/>
      <c r="W24" s="49"/>
      <c r="X24" s="47" t="str">
        <f t="shared" si="1"/>
        <v>.</v>
      </c>
      <c r="Y24" s="48"/>
      <c r="Z24" s="48"/>
    </row>
    <row r="25" spans="1:26" ht="12" customHeight="1" x14ac:dyDescent="0.2">
      <c r="A25" s="7"/>
      <c r="B25" s="50">
        <v>2011</v>
      </c>
      <c r="C25" s="51"/>
      <c r="D25" s="52">
        <v>63234</v>
      </c>
      <c r="E25" s="53"/>
      <c r="F25" s="53"/>
      <c r="G25" s="54"/>
      <c r="H25" s="47">
        <v>6.3</v>
      </c>
      <c r="I25" s="48"/>
      <c r="J25" s="49"/>
      <c r="K25" s="47">
        <v>105.1</v>
      </c>
      <c r="L25" s="48"/>
      <c r="M25" s="49"/>
      <c r="N25" s="52">
        <v>24919</v>
      </c>
      <c r="O25" s="53"/>
      <c r="P25" s="53"/>
      <c r="Q25" s="54"/>
      <c r="R25" s="52">
        <v>6</v>
      </c>
      <c r="S25" s="53"/>
      <c r="T25" s="54"/>
      <c r="U25" s="47">
        <v>96.2</v>
      </c>
      <c r="V25" s="48"/>
      <c r="W25" s="49"/>
      <c r="X25" s="47">
        <v>105.5</v>
      </c>
      <c r="Y25" s="48"/>
      <c r="Z25" s="48"/>
    </row>
    <row r="26" spans="1:26" ht="12" customHeight="1" x14ac:dyDescent="0.2">
      <c r="A26" s="7"/>
      <c r="B26" s="50">
        <v>2012</v>
      </c>
      <c r="C26" s="51"/>
      <c r="D26" s="52">
        <v>66735</v>
      </c>
      <c r="E26" s="53"/>
      <c r="F26" s="53"/>
      <c r="G26" s="54"/>
      <c r="H26" s="47">
        <v>6.3</v>
      </c>
      <c r="I26" s="48"/>
      <c r="J26" s="49"/>
      <c r="K26" s="47">
        <v>105.5</v>
      </c>
      <c r="L26" s="48"/>
      <c r="M26" s="49"/>
      <c r="N26" s="52">
        <v>26392</v>
      </c>
      <c r="O26" s="53"/>
      <c r="P26" s="53"/>
      <c r="Q26" s="54"/>
      <c r="R26" s="52">
        <v>6</v>
      </c>
      <c r="S26" s="53"/>
      <c r="T26" s="54"/>
      <c r="U26" s="47">
        <v>96.3</v>
      </c>
      <c r="V26" s="48"/>
      <c r="W26" s="49"/>
      <c r="X26" s="47">
        <v>105.9</v>
      </c>
      <c r="Y26" s="48"/>
      <c r="Z26" s="48"/>
    </row>
    <row r="27" spans="1:26" ht="14.85" customHeight="1" x14ac:dyDescent="0.2">
      <c r="A27" s="6" t="s">
        <v>18</v>
      </c>
      <c r="B27" s="50">
        <v>2010</v>
      </c>
      <c r="C27" s="51"/>
      <c r="D27" s="52">
        <v>75405</v>
      </c>
      <c r="E27" s="53"/>
      <c r="F27" s="53"/>
      <c r="G27" s="54"/>
      <c r="H27" s="47">
        <v>8</v>
      </c>
      <c r="I27" s="48"/>
      <c r="J27" s="49"/>
      <c r="K27" s="47" t="str">
        <f t="shared" si="0"/>
        <v>.</v>
      </c>
      <c r="L27" s="48"/>
      <c r="M27" s="49"/>
      <c r="N27" s="52">
        <v>22638</v>
      </c>
      <c r="O27" s="53"/>
      <c r="P27" s="53"/>
      <c r="Q27" s="54"/>
      <c r="R27" s="52">
        <v>8</v>
      </c>
      <c r="S27" s="53"/>
      <c r="T27" s="54"/>
      <c r="U27" s="47">
        <v>92.6</v>
      </c>
      <c r="V27" s="48"/>
      <c r="W27" s="49"/>
      <c r="X27" s="47" t="str">
        <f t="shared" si="1"/>
        <v>.</v>
      </c>
      <c r="Y27" s="48"/>
      <c r="Z27" s="48"/>
    </row>
    <row r="28" spans="1:26" ht="12" customHeight="1" x14ac:dyDescent="0.2">
      <c r="A28" s="7"/>
      <c r="B28" s="50">
        <v>2011</v>
      </c>
      <c r="C28" s="51"/>
      <c r="D28" s="52">
        <v>80185</v>
      </c>
      <c r="E28" s="53"/>
      <c r="F28" s="53"/>
      <c r="G28" s="54"/>
      <c r="H28" s="47">
        <v>8</v>
      </c>
      <c r="I28" s="48"/>
      <c r="J28" s="49"/>
      <c r="K28" s="47">
        <v>106.3</v>
      </c>
      <c r="L28" s="48"/>
      <c r="M28" s="49"/>
      <c r="N28" s="52">
        <v>24001</v>
      </c>
      <c r="O28" s="53"/>
      <c r="P28" s="53"/>
      <c r="Q28" s="54"/>
      <c r="R28" s="52">
        <v>8</v>
      </c>
      <c r="S28" s="53"/>
      <c r="T28" s="54"/>
      <c r="U28" s="47">
        <v>92.7</v>
      </c>
      <c r="V28" s="48"/>
      <c r="W28" s="49"/>
      <c r="X28" s="47">
        <v>106</v>
      </c>
      <c r="Y28" s="48"/>
      <c r="Z28" s="48"/>
    </row>
    <row r="29" spans="1:26" ht="12" customHeight="1" x14ac:dyDescent="0.2">
      <c r="A29" s="7"/>
      <c r="B29" s="50">
        <v>2012</v>
      </c>
      <c r="C29" s="51"/>
      <c r="D29" s="52">
        <v>85328</v>
      </c>
      <c r="E29" s="53"/>
      <c r="F29" s="53"/>
      <c r="G29" s="54"/>
      <c r="H29" s="47">
        <v>8.1</v>
      </c>
      <c r="I29" s="48"/>
      <c r="J29" s="49"/>
      <c r="K29" s="47">
        <v>106.4</v>
      </c>
      <c r="L29" s="48"/>
      <c r="M29" s="49"/>
      <c r="N29" s="52">
        <v>25468</v>
      </c>
      <c r="O29" s="53"/>
      <c r="P29" s="53"/>
      <c r="Q29" s="54"/>
      <c r="R29" s="52">
        <v>8</v>
      </c>
      <c r="S29" s="53"/>
      <c r="T29" s="54"/>
      <c r="U29" s="47">
        <v>92.9</v>
      </c>
      <c r="V29" s="48"/>
      <c r="W29" s="49"/>
      <c r="X29" s="47">
        <v>106.1</v>
      </c>
      <c r="Y29" s="48"/>
      <c r="Z29" s="48"/>
    </row>
    <row r="30" spans="1:26" ht="14.85" customHeight="1" x14ac:dyDescent="0.2">
      <c r="A30" s="6" t="s">
        <v>19</v>
      </c>
      <c r="B30" s="50">
        <v>2010</v>
      </c>
      <c r="C30" s="51"/>
      <c r="D30" s="52">
        <v>178288</v>
      </c>
      <c r="E30" s="53"/>
      <c r="F30" s="53"/>
      <c r="G30" s="54"/>
      <c r="H30" s="47">
        <v>18.899999999999999</v>
      </c>
      <c r="I30" s="48"/>
      <c r="J30" s="49"/>
      <c r="K30" s="47" t="str">
        <f t="shared" si="0"/>
        <v>.</v>
      </c>
      <c r="L30" s="48"/>
      <c r="M30" s="49"/>
      <c r="N30" s="52">
        <v>33917</v>
      </c>
      <c r="O30" s="53"/>
      <c r="P30" s="53"/>
      <c r="Q30" s="54"/>
      <c r="R30" s="52">
        <v>1</v>
      </c>
      <c r="S30" s="53"/>
      <c r="T30" s="54"/>
      <c r="U30" s="47">
        <v>138.80000000000001</v>
      </c>
      <c r="V30" s="48"/>
      <c r="W30" s="49"/>
      <c r="X30" s="47" t="str">
        <f t="shared" si="1"/>
        <v>.</v>
      </c>
      <c r="Y30" s="48"/>
      <c r="Z30" s="48"/>
    </row>
    <row r="31" spans="1:26" ht="12" customHeight="1" x14ac:dyDescent="0.2">
      <c r="A31" s="7"/>
      <c r="B31" s="50">
        <v>2011</v>
      </c>
      <c r="C31" s="51"/>
      <c r="D31" s="52">
        <v>190705</v>
      </c>
      <c r="E31" s="53"/>
      <c r="F31" s="53"/>
      <c r="G31" s="54"/>
      <c r="H31" s="47">
        <v>19.100000000000001</v>
      </c>
      <c r="I31" s="48"/>
      <c r="J31" s="49"/>
      <c r="K31" s="47">
        <v>107</v>
      </c>
      <c r="L31" s="48"/>
      <c r="M31" s="49"/>
      <c r="N31" s="52">
        <v>36158</v>
      </c>
      <c r="O31" s="53"/>
      <c r="P31" s="53"/>
      <c r="Q31" s="54"/>
      <c r="R31" s="52">
        <v>1</v>
      </c>
      <c r="S31" s="53"/>
      <c r="T31" s="54"/>
      <c r="U31" s="47">
        <v>139.69999999999999</v>
      </c>
      <c r="V31" s="48"/>
      <c r="W31" s="49"/>
      <c r="X31" s="47">
        <v>106.6</v>
      </c>
      <c r="Y31" s="48"/>
      <c r="Z31" s="48"/>
    </row>
    <row r="32" spans="1:26" ht="12" customHeight="1" x14ac:dyDescent="0.2">
      <c r="A32" s="7"/>
      <c r="B32" s="50">
        <v>2012</v>
      </c>
      <c r="C32" s="51"/>
      <c r="D32" s="52">
        <v>203625</v>
      </c>
      <c r="E32" s="53"/>
      <c r="F32" s="53"/>
      <c r="G32" s="54"/>
      <c r="H32" s="47">
        <v>19.3</v>
      </c>
      <c r="I32" s="48"/>
      <c r="J32" s="49"/>
      <c r="K32" s="47">
        <v>106.8</v>
      </c>
      <c r="L32" s="48"/>
      <c r="M32" s="49"/>
      <c r="N32" s="52">
        <v>38469</v>
      </c>
      <c r="O32" s="53"/>
      <c r="P32" s="53"/>
      <c r="Q32" s="54"/>
      <c r="R32" s="52">
        <v>1</v>
      </c>
      <c r="S32" s="53"/>
      <c r="T32" s="54"/>
      <c r="U32" s="47">
        <v>140.4</v>
      </c>
      <c r="V32" s="48"/>
      <c r="W32" s="49"/>
      <c r="X32" s="47">
        <v>106.4</v>
      </c>
      <c r="Y32" s="48"/>
      <c r="Z32" s="48"/>
    </row>
    <row r="33" spans="1:26" ht="14.85" customHeight="1" x14ac:dyDescent="0.2">
      <c r="A33" s="6" t="s">
        <v>20</v>
      </c>
      <c r="B33" s="50">
        <v>2010</v>
      </c>
      <c r="C33" s="51"/>
      <c r="D33" s="52">
        <v>21620</v>
      </c>
      <c r="E33" s="53"/>
      <c r="F33" s="53"/>
      <c r="G33" s="54"/>
      <c r="H33" s="47">
        <v>2.2999999999999998</v>
      </c>
      <c r="I33" s="48"/>
      <c r="J33" s="49"/>
      <c r="K33" s="47" t="str">
        <f t="shared" si="0"/>
        <v>.</v>
      </c>
      <c r="L33" s="48"/>
      <c r="M33" s="49"/>
      <c r="N33" s="52">
        <v>21226</v>
      </c>
      <c r="O33" s="53"/>
      <c r="P33" s="53"/>
      <c r="Q33" s="54"/>
      <c r="R33" s="52">
        <v>11</v>
      </c>
      <c r="S33" s="53"/>
      <c r="T33" s="54"/>
      <c r="U33" s="47">
        <v>86.8</v>
      </c>
      <c r="V33" s="48"/>
      <c r="W33" s="49"/>
      <c r="X33" s="47" t="str">
        <f t="shared" si="1"/>
        <v>.</v>
      </c>
      <c r="Y33" s="48"/>
      <c r="Z33" s="48"/>
    </row>
    <row r="34" spans="1:26" ht="12" customHeight="1" x14ac:dyDescent="0.2">
      <c r="A34" s="7"/>
      <c r="B34" s="50">
        <v>2011</v>
      </c>
      <c r="C34" s="51"/>
      <c r="D34" s="52">
        <v>22676</v>
      </c>
      <c r="E34" s="53"/>
      <c r="F34" s="53"/>
      <c r="G34" s="54"/>
      <c r="H34" s="47">
        <v>2.2999999999999998</v>
      </c>
      <c r="I34" s="48"/>
      <c r="J34" s="49"/>
      <c r="K34" s="47">
        <v>104.9</v>
      </c>
      <c r="L34" s="48"/>
      <c r="M34" s="49"/>
      <c r="N34" s="52">
        <v>22328</v>
      </c>
      <c r="O34" s="53"/>
      <c r="P34" s="53"/>
      <c r="Q34" s="54"/>
      <c r="R34" s="52">
        <v>11</v>
      </c>
      <c r="S34" s="53"/>
      <c r="T34" s="54"/>
      <c r="U34" s="47">
        <v>86.2</v>
      </c>
      <c r="V34" s="48"/>
      <c r="W34" s="49"/>
      <c r="X34" s="47">
        <v>105.2</v>
      </c>
      <c r="Y34" s="48"/>
      <c r="Z34" s="48"/>
    </row>
    <row r="35" spans="1:26" ht="12" customHeight="1" x14ac:dyDescent="0.2">
      <c r="A35" s="7"/>
      <c r="B35" s="50">
        <v>2012</v>
      </c>
      <c r="C35" s="51"/>
      <c r="D35" s="52">
        <v>23839</v>
      </c>
      <c r="E35" s="53"/>
      <c r="F35" s="53"/>
      <c r="G35" s="54"/>
      <c r="H35" s="47">
        <v>2.2999999999999998</v>
      </c>
      <c r="I35" s="48"/>
      <c r="J35" s="49"/>
      <c r="K35" s="47">
        <v>105.1</v>
      </c>
      <c r="L35" s="48"/>
      <c r="M35" s="49"/>
      <c r="N35" s="52">
        <v>23549</v>
      </c>
      <c r="O35" s="53"/>
      <c r="P35" s="53"/>
      <c r="Q35" s="54"/>
      <c r="R35" s="52">
        <v>10</v>
      </c>
      <c r="S35" s="53"/>
      <c r="T35" s="54"/>
      <c r="U35" s="47">
        <v>85.9</v>
      </c>
      <c r="V35" s="48"/>
      <c r="W35" s="49"/>
      <c r="X35" s="47">
        <v>105.5</v>
      </c>
      <c r="Y35" s="48"/>
      <c r="Z35" s="48"/>
    </row>
    <row r="36" spans="1:26" ht="14.85" customHeight="1" x14ac:dyDescent="0.2">
      <c r="A36" s="6" t="s">
        <v>21</v>
      </c>
      <c r="B36" s="50">
        <v>2010</v>
      </c>
      <c r="C36" s="51"/>
      <c r="D36" s="52">
        <v>38873</v>
      </c>
      <c r="E36" s="53"/>
      <c r="F36" s="53"/>
      <c r="G36" s="54"/>
      <c r="H36" s="47">
        <v>4.0999999999999996</v>
      </c>
      <c r="I36" s="48"/>
      <c r="J36" s="49"/>
      <c r="K36" s="47" t="str">
        <f t="shared" si="0"/>
        <v>.</v>
      </c>
      <c r="L36" s="48"/>
      <c r="M36" s="49"/>
      <c r="N36" s="52">
        <v>18274</v>
      </c>
      <c r="O36" s="53"/>
      <c r="P36" s="53"/>
      <c r="Q36" s="54"/>
      <c r="R36" s="52">
        <v>16</v>
      </c>
      <c r="S36" s="53"/>
      <c r="T36" s="54"/>
      <c r="U36" s="47">
        <v>74.8</v>
      </c>
      <c r="V36" s="48"/>
      <c r="W36" s="49"/>
      <c r="X36" s="47" t="str">
        <f t="shared" si="1"/>
        <v>.</v>
      </c>
      <c r="Y36" s="48"/>
      <c r="Z36" s="48"/>
    </row>
    <row r="37" spans="1:26" ht="12" customHeight="1" x14ac:dyDescent="0.2">
      <c r="A37" s="7"/>
      <c r="B37" s="50">
        <v>2011</v>
      </c>
      <c r="C37" s="51"/>
      <c r="D37" s="52">
        <v>41365</v>
      </c>
      <c r="E37" s="53"/>
      <c r="F37" s="53"/>
      <c r="G37" s="54"/>
      <c r="H37" s="47">
        <v>4.0999999999999996</v>
      </c>
      <c r="I37" s="48"/>
      <c r="J37" s="49"/>
      <c r="K37" s="47">
        <v>106.4</v>
      </c>
      <c r="L37" s="48"/>
      <c r="M37" s="49"/>
      <c r="N37" s="52">
        <v>19440</v>
      </c>
      <c r="O37" s="53"/>
      <c r="P37" s="53"/>
      <c r="Q37" s="54"/>
      <c r="R37" s="52">
        <v>16</v>
      </c>
      <c r="S37" s="53"/>
      <c r="T37" s="54"/>
      <c r="U37" s="47">
        <v>75.099999999999994</v>
      </c>
      <c r="V37" s="48"/>
      <c r="W37" s="49"/>
      <c r="X37" s="47">
        <v>106.4</v>
      </c>
      <c r="Y37" s="48"/>
      <c r="Z37" s="48"/>
    </row>
    <row r="38" spans="1:26" ht="12" customHeight="1" x14ac:dyDescent="0.2">
      <c r="A38" s="7"/>
      <c r="B38" s="50">
        <v>2012</v>
      </c>
      <c r="C38" s="51"/>
      <c r="D38" s="52">
        <v>43619</v>
      </c>
      <c r="E38" s="53"/>
      <c r="F38" s="53"/>
      <c r="G38" s="54"/>
      <c r="H38" s="47">
        <v>4.0999999999999996</v>
      </c>
      <c r="I38" s="48"/>
      <c r="J38" s="49"/>
      <c r="K38" s="47">
        <v>105.4</v>
      </c>
      <c r="L38" s="48"/>
      <c r="M38" s="49"/>
      <c r="N38" s="52">
        <v>20489</v>
      </c>
      <c r="O38" s="53"/>
      <c r="P38" s="53"/>
      <c r="Q38" s="54"/>
      <c r="R38" s="52">
        <v>16</v>
      </c>
      <c r="S38" s="53"/>
      <c r="T38" s="54"/>
      <c r="U38" s="47">
        <v>74.8</v>
      </c>
      <c r="V38" s="48"/>
      <c r="W38" s="49"/>
      <c r="X38" s="47">
        <v>105.4</v>
      </c>
      <c r="Y38" s="48"/>
      <c r="Z38" s="48"/>
    </row>
    <row r="39" spans="1:26" ht="14.85" customHeight="1" x14ac:dyDescent="0.2">
      <c r="A39" s="6" t="s">
        <v>22</v>
      </c>
      <c r="B39" s="50">
        <v>2010</v>
      </c>
      <c r="C39" s="51"/>
      <c r="D39" s="52">
        <v>24060</v>
      </c>
      <c r="E39" s="53"/>
      <c r="F39" s="53"/>
      <c r="G39" s="54"/>
      <c r="H39" s="47">
        <v>2.6</v>
      </c>
      <c r="I39" s="48"/>
      <c r="J39" s="49"/>
      <c r="K39" s="47" t="str">
        <f t="shared" si="0"/>
        <v>.</v>
      </c>
      <c r="L39" s="48"/>
      <c r="M39" s="49"/>
      <c r="N39" s="52">
        <v>19978</v>
      </c>
      <c r="O39" s="53"/>
      <c r="P39" s="53"/>
      <c r="Q39" s="54"/>
      <c r="R39" s="52">
        <v>14</v>
      </c>
      <c r="S39" s="53"/>
      <c r="T39" s="54"/>
      <c r="U39" s="47">
        <v>81.7</v>
      </c>
      <c r="V39" s="48"/>
      <c r="W39" s="49"/>
      <c r="X39" s="47" t="str">
        <f t="shared" si="1"/>
        <v>.</v>
      </c>
      <c r="Y39" s="48"/>
      <c r="Z39" s="48"/>
    </row>
    <row r="40" spans="1:26" ht="12" customHeight="1" x14ac:dyDescent="0.2">
      <c r="A40" s="7"/>
      <c r="B40" s="50">
        <v>2011</v>
      </c>
      <c r="C40" s="51"/>
      <c r="D40" s="52">
        <v>25615</v>
      </c>
      <c r="E40" s="53"/>
      <c r="F40" s="53"/>
      <c r="G40" s="54"/>
      <c r="H40" s="47">
        <v>2.6</v>
      </c>
      <c r="I40" s="48"/>
      <c r="J40" s="49"/>
      <c r="K40" s="47">
        <v>106.5</v>
      </c>
      <c r="L40" s="48"/>
      <c r="M40" s="49"/>
      <c r="N40" s="52">
        <v>21310</v>
      </c>
      <c r="O40" s="53"/>
      <c r="P40" s="53"/>
      <c r="Q40" s="54"/>
      <c r="R40" s="52">
        <v>14</v>
      </c>
      <c r="S40" s="53"/>
      <c r="T40" s="54"/>
      <c r="U40" s="47">
        <v>82.3</v>
      </c>
      <c r="V40" s="48"/>
      <c r="W40" s="49"/>
      <c r="X40" s="47">
        <v>106.7</v>
      </c>
      <c r="Y40" s="48"/>
      <c r="Z40" s="48"/>
    </row>
    <row r="41" spans="1:26" ht="12" customHeight="1" x14ac:dyDescent="0.2">
      <c r="A41" s="7"/>
      <c r="B41" s="50">
        <v>2012</v>
      </c>
      <c r="C41" s="51"/>
      <c r="D41" s="52">
        <v>26523</v>
      </c>
      <c r="E41" s="53"/>
      <c r="F41" s="53"/>
      <c r="G41" s="54"/>
      <c r="H41" s="47">
        <v>2.5</v>
      </c>
      <c r="I41" s="48"/>
      <c r="J41" s="49"/>
      <c r="K41" s="47">
        <v>103.5</v>
      </c>
      <c r="L41" s="48"/>
      <c r="M41" s="49"/>
      <c r="N41" s="52">
        <v>22108</v>
      </c>
      <c r="O41" s="53"/>
      <c r="P41" s="53"/>
      <c r="Q41" s="54"/>
      <c r="R41" s="52">
        <v>15</v>
      </c>
      <c r="S41" s="53"/>
      <c r="T41" s="54"/>
      <c r="U41" s="47">
        <v>80.7</v>
      </c>
      <c r="V41" s="48"/>
      <c r="W41" s="49"/>
      <c r="X41" s="47">
        <v>103.7</v>
      </c>
      <c r="Y41" s="48"/>
      <c r="Z41" s="48"/>
    </row>
    <row r="42" spans="1:26" ht="14.85" customHeight="1" x14ac:dyDescent="0.2">
      <c r="A42" s="6" t="s">
        <v>27</v>
      </c>
      <c r="B42" s="50">
        <v>2010</v>
      </c>
      <c r="C42" s="51"/>
      <c r="D42" s="52">
        <v>55626</v>
      </c>
      <c r="E42" s="53"/>
      <c r="F42" s="53"/>
      <c r="G42" s="54"/>
      <c r="H42" s="47">
        <v>5.9</v>
      </c>
      <c r="I42" s="48"/>
      <c r="J42" s="49"/>
      <c r="K42" s="47" t="str">
        <f t="shared" si="0"/>
        <v>.</v>
      </c>
      <c r="L42" s="48"/>
      <c r="M42" s="49"/>
      <c r="N42" s="52">
        <v>24498</v>
      </c>
      <c r="O42" s="53"/>
      <c r="P42" s="53"/>
      <c r="Q42" s="54"/>
      <c r="R42" s="52">
        <v>5</v>
      </c>
      <c r="S42" s="53"/>
      <c r="T42" s="54"/>
      <c r="U42" s="47">
        <v>100.2</v>
      </c>
      <c r="V42" s="48"/>
      <c r="W42" s="49"/>
      <c r="X42" s="47" t="str">
        <f t="shared" si="1"/>
        <v>.</v>
      </c>
      <c r="Y42" s="48"/>
      <c r="Z42" s="48"/>
    </row>
    <row r="43" spans="1:26" ht="12" customHeight="1" x14ac:dyDescent="0.2">
      <c r="A43" s="7"/>
      <c r="B43" s="50">
        <v>2011</v>
      </c>
      <c r="C43" s="51"/>
      <c r="D43" s="52">
        <v>58526</v>
      </c>
      <c r="E43" s="53"/>
      <c r="F43" s="53"/>
      <c r="G43" s="54"/>
      <c r="H43" s="47">
        <v>5.9</v>
      </c>
      <c r="I43" s="48"/>
      <c r="J43" s="49"/>
      <c r="K43" s="47">
        <v>105.2</v>
      </c>
      <c r="L43" s="48"/>
      <c r="M43" s="49"/>
      <c r="N43" s="52">
        <v>25678</v>
      </c>
      <c r="O43" s="53"/>
      <c r="P43" s="53"/>
      <c r="Q43" s="54"/>
      <c r="R43" s="52">
        <v>5</v>
      </c>
      <c r="S43" s="53"/>
      <c r="T43" s="54"/>
      <c r="U43" s="47">
        <v>99.2</v>
      </c>
      <c r="V43" s="48"/>
      <c r="W43" s="49"/>
      <c r="X43" s="47">
        <v>104.8</v>
      </c>
      <c r="Y43" s="48"/>
      <c r="Z43" s="48"/>
    </row>
    <row r="44" spans="1:26" ht="12" customHeight="1" x14ac:dyDescent="0.2">
      <c r="A44" s="7"/>
      <c r="B44" s="50">
        <v>2012</v>
      </c>
      <c r="C44" s="51"/>
      <c r="D44" s="52">
        <v>61810</v>
      </c>
      <c r="E44" s="53"/>
      <c r="F44" s="53"/>
      <c r="G44" s="54"/>
      <c r="H44" s="47">
        <v>5.9</v>
      </c>
      <c r="I44" s="48"/>
      <c r="J44" s="49"/>
      <c r="K44" s="47">
        <v>105.6</v>
      </c>
      <c r="L44" s="48"/>
      <c r="M44" s="49"/>
      <c r="N44" s="52">
        <v>27030</v>
      </c>
      <c r="O44" s="53"/>
      <c r="P44" s="53"/>
      <c r="Q44" s="54"/>
      <c r="R44" s="52">
        <v>5</v>
      </c>
      <c r="S44" s="53"/>
      <c r="T44" s="54"/>
      <c r="U44" s="47">
        <v>98.6</v>
      </c>
      <c r="V44" s="48"/>
      <c r="W44" s="49"/>
      <c r="X44" s="47">
        <v>105.3</v>
      </c>
      <c r="Y44" s="48"/>
      <c r="Z44" s="48"/>
    </row>
    <row r="45" spans="1:26" ht="14.85" customHeight="1" x14ac:dyDescent="0.2">
      <c r="A45" s="6" t="s">
        <v>28</v>
      </c>
      <c r="B45" s="50">
        <v>2010</v>
      </c>
      <c r="C45" s="51"/>
      <c r="D45" s="52">
        <v>120123</v>
      </c>
      <c r="E45" s="53"/>
      <c r="F45" s="53"/>
      <c r="G45" s="54"/>
      <c r="H45" s="47">
        <v>12.8</v>
      </c>
      <c r="I45" s="48"/>
      <c r="J45" s="49"/>
      <c r="K45" s="47" t="str">
        <f t="shared" si="0"/>
        <v>.</v>
      </c>
      <c r="L45" s="48"/>
      <c r="M45" s="49"/>
      <c r="N45" s="52">
        <v>25902</v>
      </c>
      <c r="O45" s="53"/>
      <c r="P45" s="53"/>
      <c r="Q45" s="54"/>
      <c r="R45" s="52">
        <v>2</v>
      </c>
      <c r="S45" s="53"/>
      <c r="T45" s="54"/>
      <c r="U45" s="47">
        <v>106</v>
      </c>
      <c r="V45" s="48"/>
      <c r="W45" s="49"/>
      <c r="X45" s="47" t="str">
        <f t="shared" si="1"/>
        <v>.</v>
      </c>
      <c r="Y45" s="48"/>
      <c r="Z45" s="48"/>
    </row>
    <row r="46" spans="1:26" ht="12" customHeight="1" x14ac:dyDescent="0.2">
      <c r="A46" s="7"/>
      <c r="B46" s="50">
        <v>2011</v>
      </c>
      <c r="C46" s="51"/>
      <c r="D46" s="52">
        <v>126249</v>
      </c>
      <c r="E46" s="53"/>
      <c r="F46" s="53"/>
      <c r="G46" s="54"/>
      <c r="H46" s="47">
        <v>12.7</v>
      </c>
      <c r="I46" s="48"/>
      <c r="J46" s="49"/>
      <c r="K46" s="47">
        <v>105.1</v>
      </c>
      <c r="L46" s="48"/>
      <c r="M46" s="49"/>
      <c r="N46" s="52">
        <v>27268</v>
      </c>
      <c r="O46" s="53"/>
      <c r="P46" s="53"/>
      <c r="Q46" s="54"/>
      <c r="R46" s="52">
        <v>3</v>
      </c>
      <c r="S46" s="53"/>
      <c r="T46" s="54"/>
      <c r="U46" s="47">
        <v>105.3</v>
      </c>
      <c r="V46" s="48"/>
      <c r="W46" s="49"/>
      <c r="X46" s="47">
        <v>105.3</v>
      </c>
      <c r="Y46" s="48"/>
      <c r="Z46" s="48"/>
    </row>
    <row r="47" spans="1:26" ht="12" customHeight="1" x14ac:dyDescent="0.2">
      <c r="A47" s="7"/>
      <c r="B47" s="50">
        <v>2012</v>
      </c>
      <c r="C47" s="51"/>
      <c r="D47" s="52">
        <v>134986</v>
      </c>
      <c r="E47" s="53"/>
      <c r="F47" s="53"/>
      <c r="G47" s="54"/>
      <c r="H47" s="47">
        <v>12.8</v>
      </c>
      <c r="I47" s="48"/>
      <c r="J47" s="49"/>
      <c r="K47" s="47">
        <v>106.9</v>
      </c>
      <c r="L47" s="48"/>
      <c r="M47" s="49"/>
      <c r="N47" s="52">
        <v>29214</v>
      </c>
      <c r="O47" s="53"/>
      <c r="P47" s="53"/>
      <c r="Q47" s="54"/>
      <c r="R47" s="52">
        <v>2</v>
      </c>
      <c r="S47" s="53"/>
      <c r="T47" s="54"/>
      <c r="U47" s="47">
        <v>106.6</v>
      </c>
      <c r="V47" s="48"/>
      <c r="W47" s="49"/>
      <c r="X47" s="47">
        <v>107.1</v>
      </c>
      <c r="Y47" s="48"/>
      <c r="Z47" s="48"/>
    </row>
    <row r="48" spans="1:26" ht="14.85" customHeight="1" x14ac:dyDescent="0.2">
      <c r="A48" s="6" t="s">
        <v>29</v>
      </c>
      <c r="B48" s="50">
        <v>2010</v>
      </c>
      <c r="C48" s="51"/>
      <c r="D48" s="52">
        <v>26001</v>
      </c>
      <c r="E48" s="53"/>
      <c r="F48" s="53"/>
      <c r="G48" s="54"/>
      <c r="H48" s="47">
        <v>2.8</v>
      </c>
      <c r="I48" s="48"/>
      <c r="J48" s="49"/>
      <c r="K48" s="47" t="str">
        <f t="shared" si="0"/>
        <v>.</v>
      </c>
      <c r="L48" s="48"/>
      <c r="M48" s="49"/>
      <c r="N48" s="52">
        <v>20238</v>
      </c>
      <c r="O48" s="53"/>
      <c r="P48" s="53"/>
      <c r="Q48" s="54"/>
      <c r="R48" s="53">
        <v>12</v>
      </c>
      <c r="S48" s="53"/>
      <c r="T48" s="53"/>
      <c r="U48" s="47">
        <v>82.8</v>
      </c>
      <c r="V48" s="48"/>
      <c r="W48" s="49"/>
      <c r="X48" s="47" t="str">
        <f t="shared" si="1"/>
        <v>.</v>
      </c>
      <c r="Y48" s="48"/>
      <c r="Z48" s="48"/>
    </row>
    <row r="49" spans="1:26" ht="12" customHeight="1" x14ac:dyDescent="0.2">
      <c r="A49" s="7"/>
      <c r="B49" s="50">
        <v>2011</v>
      </c>
      <c r="C49" s="51"/>
      <c r="D49" s="52">
        <v>27470</v>
      </c>
      <c r="E49" s="53"/>
      <c r="F49" s="53"/>
      <c r="G49" s="54"/>
      <c r="H49" s="47">
        <v>2.8</v>
      </c>
      <c r="I49" s="48"/>
      <c r="J49" s="49"/>
      <c r="K49" s="47">
        <v>105.6</v>
      </c>
      <c r="L49" s="48"/>
      <c r="M49" s="49"/>
      <c r="N49" s="52">
        <v>21459</v>
      </c>
      <c r="O49" s="53"/>
      <c r="P49" s="53"/>
      <c r="Q49" s="54"/>
      <c r="R49" s="53">
        <v>13</v>
      </c>
      <c r="S49" s="53"/>
      <c r="T49" s="53"/>
      <c r="U49" s="47">
        <v>82.9</v>
      </c>
      <c r="V49" s="48"/>
      <c r="W49" s="49"/>
      <c r="X49" s="47">
        <v>106</v>
      </c>
      <c r="Y49" s="48"/>
      <c r="Z49" s="48"/>
    </row>
    <row r="50" spans="1:26" ht="12" customHeight="1" x14ac:dyDescent="0.2">
      <c r="A50" s="7"/>
      <c r="B50" s="50">
        <v>2012</v>
      </c>
      <c r="C50" s="51"/>
      <c r="D50" s="52">
        <v>28586</v>
      </c>
      <c r="E50" s="53"/>
      <c r="F50" s="53"/>
      <c r="G50" s="54"/>
      <c r="H50" s="47">
        <v>2.7</v>
      </c>
      <c r="I50" s="48"/>
      <c r="J50" s="49"/>
      <c r="K50" s="47">
        <v>104.1</v>
      </c>
      <c r="L50" s="48"/>
      <c r="M50" s="49"/>
      <c r="N50" s="52">
        <v>22411</v>
      </c>
      <c r="O50" s="53"/>
      <c r="P50" s="53"/>
      <c r="Q50" s="54"/>
      <c r="R50" s="53">
        <v>13</v>
      </c>
      <c r="S50" s="53"/>
      <c r="T50" s="53"/>
      <c r="U50" s="47">
        <v>81.8</v>
      </c>
      <c r="V50" s="48"/>
      <c r="W50" s="49"/>
      <c r="X50" s="47">
        <v>104.4</v>
      </c>
      <c r="Y50" s="48"/>
      <c r="Z50" s="48"/>
    </row>
    <row r="51" spans="1:26" ht="14.85" customHeight="1" x14ac:dyDescent="0.2">
      <c r="A51" s="6" t="s">
        <v>30</v>
      </c>
      <c r="B51" s="50">
        <v>2010</v>
      </c>
      <c r="C51" s="51"/>
      <c r="D51" s="52">
        <v>29251</v>
      </c>
      <c r="E51" s="53"/>
      <c r="F51" s="53"/>
      <c r="G51" s="54"/>
      <c r="H51" s="47">
        <v>3.1</v>
      </c>
      <c r="I51" s="48"/>
      <c r="J51" s="49"/>
      <c r="K51" s="47" t="str">
        <f t="shared" si="0"/>
        <v>.</v>
      </c>
      <c r="L51" s="48"/>
      <c r="M51" s="49"/>
      <c r="N51" s="52">
        <v>20116</v>
      </c>
      <c r="O51" s="53"/>
      <c r="P51" s="53"/>
      <c r="Q51" s="54"/>
      <c r="R51" s="53">
        <v>13</v>
      </c>
      <c r="S51" s="53"/>
      <c r="T51" s="53"/>
      <c r="U51" s="47">
        <v>82.3</v>
      </c>
      <c r="V51" s="48"/>
      <c r="W51" s="49"/>
      <c r="X51" s="47" t="str">
        <f t="shared" si="1"/>
        <v>.</v>
      </c>
      <c r="Y51" s="48"/>
      <c r="Z51" s="48"/>
    </row>
    <row r="52" spans="1:26" ht="12" customHeight="1" x14ac:dyDescent="0.2">
      <c r="A52" s="7"/>
      <c r="B52" s="50">
        <v>2011</v>
      </c>
      <c r="C52" s="51"/>
      <c r="D52" s="52">
        <v>31332</v>
      </c>
      <c r="E52" s="53"/>
      <c r="F52" s="53"/>
      <c r="G52" s="54"/>
      <c r="H52" s="47">
        <v>3.1</v>
      </c>
      <c r="I52" s="48"/>
      <c r="J52" s="49"/>
      <c r="K52" s="47">
        <v>107.1</v>
      </c>
      <c r="L52" s="48"/>
      <c r="M52" s="49"/>
      <c r="N52" s="52">
        <v>21563</v>
      </c>
      <c r="O52" s="53"/>
      <c r="P52" s="53"/>
      <c r="Q52" s="54"/>
      <c r="R52" s="53">
        <v>12</v>
      </c>
      <c r="S52" s="53"/>
      <c r="T52" s="53"/>
      <c r="U52" s="47">
        <v>83.3</v>
      </c>
      <c r="V52" s="48"/>
      <c r="W52" s="49"/>
      <c r="X52" s="47">
        <v>107.2</v>
      </c>
      <c r="Y52" s="48"/>
      <c r="Z52" s="48"/>
    </row>
    <row r="53" spans="1:26" ht="12" customHeight="1" x14ac:dyDescent="0.2">
      <c r="A53" s="7"/>
      <c r="B53" s="50">
        <v>2012</v>
      </c>
      <c r="C53" s="51"/>
      <c r="D53" s="52">
        <v>32716</v>
      </c>
      <c r="E53" s="53"/>
      <c r="F53" s="53"/>
      <c r="G53" s="54"/>
      <c r="H53" s="47">
        <v>3.1</v>
      </c>
      <c r="I53" s="48"/>
      <c r="J53" s="49"/>
      <c r="K53" s="47">
        <v>104.4</v>
      </c>
      <c r="L53" s="48"/>
      <c r="M53" s="49"/>
      <c r="N53" s="52">
        <v>22532</v>
      </c>
      <c r="O53" s="53"/>
      <c r="P53" s="53"/>
      <c r="Q53" s="54"/>
      <c r="R53" s="53">
        <v>12</v>
      </c>
      <c r="S53" s="53"/>
      <c r="T53" s="53"/>
      <c r="U53" s="47">
        <v>82.2</v>
      </c>
      <c r="V53" s="48"/>
      <c r="W53" s="49"/>
      <c r="X53" s="47">
        <v>104.5</v>
      </c>
      <c r="Y53" s="48"/>
      <c r="Z53" s="48"/>
    </row>
    <row r="54" spans="1:26" s="1" customFormat="1" ht="30" customHeight="1" x14ac:dyDescent="0.2">
      <c r="A54" s="44">
        <v>85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s="1" customFormat="1" ht="12" customHeight="1" x14ac:dyDescent="0.2">
      <c r="A55" s="63" t="s">
        <v>23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s="1" customFormat="1" ht="12" customHeight="1" x14ac:dyDescent="0.2">
      <c r="A56" s="63" t="s">
        <v>24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spans="1:26" s="3" customFormat="1" ht="8.1" customHeight="1" x14ac:dyDescent="0.2">
      <c r="A57" s="2"/>
      <c r="B57" s="2"/>
      <c r="C57" s="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4" customHeight="1" x14ac:dyDescent="0.2">
      <c r="A58" s="57" t="s">
        <v>2</v>
      </c>
      <c r="B58" s="57"/>
      <c r="C58" s="58"/>
      <c r="D58" s="61" t="s">
        <v>3</v>
      </c>
      <c r="E58" s="57"/>
      <c r="F58" s="57"/>
      <c r="G58" s="57"/>
      <c r="H58" s="57"/>
      <c r="I58" s="57"/>
      <c r="J58" s="57"/>
      <c r="K58" s="57"/>
      <c r="L58" s="57"/>
      <c r="M58" s="58"/>
      <c r="N58" s="61" t="s">
        <v>45</v>
      </c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ht="60" customHeight="1" x14ac:dyDescent="0.2">
      <c r="A59" s="59"/>
      <c r="B59" s="59"/>
      <c r="C59" s="60"/>
      <c r="D59" s="61" t="s">
        <v>4</v>
      </c>
      <c r="E59" s="57"/>
      <c r="F59" s="57"/>
      <c r="G59" s="57"/>
      <c r="H59" s="26" t="s">
        <v>46</v>
      </c>
      <c r="I59" s="25"/>
      <c r="J59" s="27"/>
      <c r="K59" s="61" t="s">
        <v>6</v>
      </c>
      <c r="L59" s="57"/>
      <c r="M59" s="58"/>
      <c r="N59" s="57" t="s">
        <v>7</v>
      </c>
      <c r="O59" s="57"/>
      <c r="P59" s="57"/>
      <c r="Q59" s="57"/>
      <c r="R59" s="61" t="s">
        <v>8</v>
      </c>
      <c r="S59" s="57"/>
      <c r="T59" s="57"/>
      <c r="U59" s="26" t="s">
        <v>5</v>
      </c>
      <c r="V59" s="25"/>
      <c r="W59" s="27"/>
      <c r="X59" s="61" t="s">
        <v>6</v>
      </c>
      <c r="Y59" s="57"/>
      <c r="Z59" s="57"/>
    </row>
    <row r="60" spans="1:26" s="1" customFormat="1" ht="14.1" customHeight="1" x14ac:dyDescent="0.2">
      <c r="A60" s="55" t="s">
        <v>25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s="1" customFormat="1" ht="13.5" customHeight="1" x14ac:dyDescent="0.2">
      <c r="A61" s="56" t="s">
        <v>26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</row>
    <row r="62" spans="1:26" ht="9.9499999999999993" customHeight="1" x14ac:dyDescent="0.2">
      <c r="A62" s="6" t="s">
        <v>31</v>
      </c>
      <c r="B62" s="50">
        <v>2010</v>
      </c>
      <c r="C62" s="51"/>
      <c r="D62" s="52">
        <v>88373</v>
      </c>
      <c r="E62" s="53"/>
      <c r="F62" s="53"/>
      <c r="G62" s="54"/>
      <c r="H62" s="47">
        <v>9.4</v>
      </c>
      <c r="I62" s="48"/>
      <c r="J62" s="49"/>
      <c r="K62" s="47" t="str">
        <f>IF($B62=2010,".","")</f>
        <v>.</v>
      </c>
      <c r="L62" s="48"/>
      <c r="M62" s="49"/>
      <c r="N62" s="52">
        <v>25679</v>
      </c>
      <c r="O62" s="53"/>
      <c r="P62" s="53"/>
      <c r="Q62" s="54"/>
      <c r="R62" s="53">
        <v>3</v>
      </c>
      <c r="S62" s="53"/>
      <c r="T62" s="53"/>
      <c r="U62" s="47">
        <v>105.1</v>
      </c>
      <c r="V62" s="48"/>
      <c r="W62" s="49"/>
      <c r="X62" s="47" t="str">
        <f>IF($B62=2010,".","")</f>
        <v>.</v>
      </c>
      <c r="Y62" s="48"/>
      <c r="Z62" s="48"/>
    </row>
    <row r="63" spans="1:26" ht="12.2" customHeight="1" x14ac:dyDescent="0.2">
      <c r="A63" s="7"/>
      <c r="B63" s="50">
        <v>2011</v>
      </c>
      <c r="C63" s="51"/>
      <c r="D63" s="52">
        <v>95013</v>
      </c>
      <c r="E63" s="53"/>
      <c r="F63" s="53"/>
      <c r="G63" s="54"/>
      <c r="H63" s="47">
        <v>9.5</v>
      </c>
      <c r="I63" s="48"/>
      <c r="J63" s="49"/>
      <c r="K63" s="47">
        <v>107.5</v>
      </c>
      <c r="L63" s="48"/>
      <c r="M63" s="49"/>
      <c r="N63" s="52">
        <v>27538</v>
      </c>
      <c r="O63" s="53"/>
      <c r="P63" s="53"/>
      <c r="Q63" s="54"/>
      <c r="R63" s="53">
        <v>2</v>
      </c>
      <c r="S63" s="53"/>
      <c r="T63" s="53"/>
      <c r="U63" s="47">
        <v>106.4</v>
      </c>
      <c r="V63" s="48"/>
      <c r="W63" s="49"/>
      <c r="X63" s="47">
        <v>107.2</v>
      </c>
      <c r="Y63" s="48"/>
      <c r="Z63" s="48"/>
    </row>
    <row r="64" spans="1:26" ht="12.2" customHeight="1" x14ac:dyDescent="0.2">
      <c r="A64" s="7"/>
      <c r="B64" s="50">
        <v>2012</v>
      </c>
      <c r="C64" s="51"/>
      <c r="D64" s="52">
        <v>100361</v>
      </c>
      <c r="E64" s="53"/>
      <c r="F64" s="53"/>
      <c r="G64" s="54"/>
      <c r="H64" s="47">
        <v>9.5</v>
      </c>
      <c r="I64" s="48"/>
      <c r="J64" s="49"/>
      <c r="K64" s="47">
        <v>105.6</v>
      </c>
      <c r="L64" s="48"/>
      <c r="M64" s="49"/>
      <c r="N64" s="52">
        <v>29015</v>
      </c>
      <c r="O64" s="53"/>
      <c r="P64" s="53"/>
      <c r="Q64" s="54"/>
      <c r="R64" s="53">
        <v>3</v>
      </c>
      <c r="S64" s="53"/>
      <c r="T64" s="53"/>
      <c r="U64" s="47">
        <v>105.9</v>
      </c>
      <c r="V64" s="48"/>
      <c r="W64" s="49"/>
      <c r="X64" s="47">
        <v>105.4</v>
      </c>
      <c r="Y64" s="48"/>
      <c r="Z64" s="48"/>
    </row>
    <row r="65" spans="1:26" ht="15.6" customHeight="1" x14ac:dyDescent="0.2">
      <c r="A65" s="10" t="s">
        <v>32</v>
      </c>
      <c r="B65" s="50">
        <v>2010</v>
      </c>
      <c r="C65" s="51"/>
      <c r="D65" s="52">
        <v>40315</v>
      </c>
      <c r="E65" s="53"/>
      <c r="F65" s="53"/>
      <c r="G65" s="54"/>
      <c r="H65" s="47">
        <v>4.3</v>
      </c>
      <c r="I65" s="48"/>
      <c r="J65" s="49"/>
      <c r="K65" s="47" t="str">
        <f t="shared" ref="K65" si="2">IF($B65=2010,".","")</f>
        <v>.</v>
      </c>
      <c r="L65" s="48"/>
      <c r="M65" s="49"/>
      <c r="N65" s="52">
        <v>23382</v>
      </c>
      <c r="O65" s="53"/>
      <c r="P65" s="53"/>
      <c r="Q65" s="54"/>
      <c r="R65" s="53">
        <v>7</v>
      </c>
      <c r="S65" s="53"/>
      <c r="T65" s="53"/>
      <c r="U65" s="47">
        <v>95.7</v>
      </c>
      <c r="V65" s="48"/>
      <c r="W65" s="49"/>
      <c r="X65" s="47" t="str">
        <f t="shared" ref="X65" si="3">IF($B65=2010,".","")</f>
        <v>.</v>
      </c>
      <c r="Y65" s="48"/>
      <c r="Z65" s="48"/>
    </row>
    <row r="66" spans="1:26" ht="12.2" customHeight="1" x14ac:dyDescent="0.2">
      <c r="A66" s="7"/>
      <c r="B66" s="50">
        <v>2011</v>
      </c>
      <c r="C66" s="51"/>
      <c r="D66" s="52">
        <v>41939</v>
      </c>
      <c r="E66" s="53"/>
      <c r="F66" s="53"/>
      <c r="G66" s="54"/>
      <c r="H66" s="47">
        <v>4.2</v>
      </c>
      <c r="I66" s="48"/>
      <c r="J66" s="49"/>
      <c r="K66" s="47">
        <v>104</v>
      </c>
      <c r="L66" s="48"/>
      <c r="M66" s="49"/>
      <c r="N66" s="52">
        <v>24340</v>
      </c>
      <c r="O66" s="53"/>
      <c r="P66" s="53"/>
      <c r="Q66" s="54"/>
      <c r="R66" s="53">
        <v>7</v>
      </c>
      <c r="S66" s="53"/>
      <c r="T66" s="53"/>
      <c r="U66" s="47">
        <v>94</v>
      </c>
      <c r="V66" s="48"/>
      <c r="W66" s="49"/>
      <c r="X66" s="47">
        <v>104.1</v>
      </c>
      <c r="Y66" s="48"/>
      <c r="Z66" s="48"/>
    </row>
    <row r="67" spans="1:26" ht="12.2" customHeight="1" x14ac:dyDescent="0.2">
      <c r="A67" s="7"/>
      <c r="B67" s="50">
        <v>2012</v>
      </c>
      <c r="C67" s="51"/>
      <c r="D67" s="52">
        <v>44085</v>
      </c>
      <c r="E67" s="53"/>
      <c r="F67" s="53"/>
      <c r="G67" s="54"/>
      <c r="H67" s="47">
        <v>4.2</v>
      </c>
      <c r="I67" s="48"/>
      <c r="J67" s="49"/>
      <c r="K67" s="47">
        <v>105.1</v>
      </c>
      <c r="L67" s="48"/>
      <c r="M67" s="49"/>
      <c r="N67" s="52">
        <v>25599</v>
      </c>
      <c r="O67" s="53"/>
      <c r="P67" s="53"/>
      <c r="Q67" s="54"/>
      <c r="R67" s="53">
        <v>7</v>
      </c>
      <c r="S67" s="53"/>
      <c r="T67" s="53"/>
      <c r="U67" s="47">
        <v>93.4</v>
      </c>
      <c r="V67" s="48"/>
      <c r="W67" s="49"/>
      <c r="X67" s="47">
        <v>105.2</v>
      </c>
      <c r="Y67" s="48"/>
      <c r="Z67" s="48"/>
    </row>
    <row r="68" spans="1:26" s="8" customFormat="1" ht="14.1" customHeight="1" x14ac:dyDescent="0.2">
      <c r="A68" s="74" t="s">
        <v>33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</row>
    <row r="69" spans="1:26" s="8" customFormat="1" ht="13.5" customHeight="1" x14ac:dyDescent="0.2">
      <c r="A69" s="56" t="s">
        <v>34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</row>
    <row r="70" spans="1:26" ht="9.9499999999999993" customHeight="1" x14ac:dyDescent="0.2">
      <c r="A70" s="4" t="s">
        <v>11</v>
      </c>
      <c r="B70" s="64">
        <v>2010</v>
      </c>
      <c r="C70" s="65"/>
      <c r="D70" s="52">
        <v>895542</v>
      </c>
      <c r="E70" s="53"/>
      <c r="F70" s="53"/>
      <c r="G70" s="54"/>
      <c r="H70" s="47">
        <v>100</v>
      </c>
      <c r="I70" s="48"/>
      <c r="J70" s="49"/>
      <c r="K70" s="47" t="str">
        <f>IF($B70=2010,".","")</f>
        <v>.</v>
      </c>
      <c r="L70" s="48"/>
      <c r="M70" s="49"/>
      <c r="N70" s="52">
        <v>23251</v>
      </c>
      <c r="O70" s="53"/>
      <c r="P70" s="53"/>
      <c r="Q70" s="54"/>
      <c r="R70" s="53" t="s">
        <v>12</v>
      </c>
      <c r="S70" s="53"/>
      <c r="T70" s="53"/>
      <c r="U70" s="47">
        <v>100</v>
      </c>
      <c r="V70" s="48"/>
      <c r="W70" s="49"/>
      <c r="X70" s="47" t="str">
        <f>IF($B70=2010,".","")</f>
        <v>.</v>
      </c>
      <c r="Y70" s="48"/>
      <c r="Z70" s="48"/>
    </row>
    <row r="71" spans="1:26" ht="12.2" customHeight="1" x14ac:dyDescent="0.2">
      <c r="A71" s="5"/>
      <c r="B71" s="64">
        <v>2011</v>
      </c>
      <c r="C71" s="65"/>
      <c r="D71" s="52">
        <v>941769</v>
      </c>
      <c r="E71" s="53"/>
      <c r="F71" s="53"/>
      <c r="G71" s="54"/>
      <c r="H71" s="47">
        <v>100</v>
      </c>
      <c r="I71" s="48"/>
      <c r="J71" s="49"/>
      <c r="K71" s="47">
        <v>105.2</v>
      </c>
      <c r="L71" s="48"/>
      <c r="M71" s="49"/>
      <c r="N71" s="52">
        <v>24445</v>
      </c>
      <c r="O71" s="53"/>
      <c r="P71" s="53"/>
      <c r="Q71" s="54"/>
      <c r="R71" s="53" t="s">
        <v>12</v>
      </c>
      <c r="S71" s="53"/>
      <c r="T71" s="53"/>
      <c r="U71" s="47">
        <v>100</v>
      </c>
      <c r="V71" s="48"/>
      <c r="W71" s="49"/>
      <c r="X71" s="47">
        <v>105.1</v>
      </c>
      <c r="Y71" s="48"/>
      <c r="Z71" s="48"/>
    </row>
    <row r="72" spans="1:26" ht="12.2" customHeight="1" x14ac:dyDescent="0.2">
      <c r="A72" s="5"/>
      <c r="B72" s="66">
        <v>2012</v>
      </c>
      <c r="C72" s="67"/>
      <c r="D72" s="68">
        <v>984424</v>
      </c>
      <c r="E72" s="69"/>
      <c r="F72" s="69"/>
      <c r="G72" s="70"/>
      <c r="H72" s="71">
        <v>100</v>
      </c>
      <c r="I72" s="72"/>
      <c r="J72" s="73"/>
      <c r="K72" s="71">
        <v>104.5</v>
      </c>
      <c r="L72" s="72"/>
      <c r="M72" s="73"/>
      <c r="N72" s="68">
        <v>25547</v>
      </c>
      <c r="O72" s="69"/>
      <c r="P72" s="69"/>
      <c r="Q72" s="70"/>
      <c r="R72" s="69" t="s">
        <v>12</v>
      </c>
      <c r="S72" s="69"/>
      <c r="T72" s="69"/>
      <c r="U72" s="71">
        <v>100</v>
      </c>
      <c r="V72" s="72"/>
      <c r="W72" s="73"/>
      <c r="X72" s="71">
        <v>104.5</v>
      </c>
      <c r="Y72" s="72"/>
      <c r="Z72" s="72"/>
    </row>
    <row r="73" spans="1:26" ht="15.6" customHeight="1" x14ac:dyDescent="0.2">
      <c r="A73" s="6" t="s">
        <v>13</v>
      </c>
      <c r="B73" s="64">
        <v>2010</v>
      </c>
      <c r="C73" s="65"/>
      <c r="D73" s="52">
        <v>69711</v>
      </c>
      <c r="E73" s="53"/>
      <c r="F73" s="53"/>
      <c r="G73" s="54"/>
      <c r="H73" s="47">
        <v>7.8</v>
      </c>
      <c r="I73" s="48"/>
      <c r="J73" s="49"/>
      <c r="K73" s="47" t="str">
        <f t="shared" ref="K73:K103" si="4">IF($B73=2010,".","")</f>
        <v>.</v>
      </c>
      <c r="L73" s="48"/>
      <c r="M73" s="49"/>
      <c r="N73" s="52">
        <v>23902</v>
      </c>
      <c r="O73" s="53"/>
      <c r="P73" s="53"/>
      <c r="Q73" s="54"/>
      <c r="R73" s="52">
        <v>5</v>
      </c>
      <c r="S73" s="53"/>
      <c r="T73" s="54"/>
      <c r="U73" s="47">
        <v>102.8</v>
      </c>
      <c r="V73" s="48"/>
      <c r="W73" s="49"/>
      <c r="X73" s="47" t="str">
        <f t="shared" ref="X73:X103" si="5">IF($B73=2010,".","")</f>
        <v>.</v>
      </c>
      <c r="Y73" s="48"/>
      <c r="Z73" s="48"/>
    </row>
    <row r="74" spans="1:26" ht="12.2" customHeight="1" x14ac:dyDescent="0.2">
      <c r="A74" s="7"/>
      <c r="B74" s="64">
        <v>2011</v>
      </c>
      <c r="C74" s="65"/>
      <c r="D74" s="52">
        <v>72444</v>
      </c>
      <c r="E74" s="53"/>
      <c r="F74" s="53"/>
      <c r="G74" s="54"/>
      <c r="H74" s="47">
        <v>7.7</v>
      </c>
      <c r="I74" s="48"/>
      <c r="J74" s="49"/>
      <c r="K74" s="47">
        <v>103.9</v>
      </c>
      <c r="L74" s="48"/>
      <c r="M74" s="49"/>
      <c r="N74" s="52">
        <v>24845</v>
      </c>
      <c r="O74" s="53"/>
      <c r="P74" s="53"/>
      <c r="Q74" s="54"/>
      <c r="R74" s="52">
        <v>4</v>
      </c>
      <c r="S74" s="53"/>
      <c r="T74" s="54"/>
      <c r="U74" s="47">
        <v>101.6</v>
      </c>
      <c r="V74" s="48"/>
      <c r="W74" s="49"/>
      <c r="X74" s="47">
        <v>103.9</v>
      </c>
      <c r="Y74" s="48"/>
      <c r="Z74" s="48"/>
    </row>
    <row r="75" spans="1:26" ht="12.2" customHeight="1" x14ac:dyDescent="0.2">
      <c r="A75" s="7"/>
      <c r="B75" s="64">
        <v>2012</v>
      </c>
      <c r="C75" s="65"/>
      <c r="D75" s="52">
        <v>76529</v>
      </c>
      <c r="E75" s="53"/>
      <c r="F75" s="53"/>
      <c r="G75" s="54"/>
      <c r="H75" s="47">
        <v>7.8</v>
      </c>
      <c r="I75" s="48"/>
      <c r="J75" s="49"/>
      <c r="K75" s="47">
        <v>105.6</v>
      </c>
      <c r="L75" s="48"/>
      <c r="M75" s="49"/>
      <c r="N75" s="52">
        <v>26251</v>
      </c>
      <c r="O75" s="53"/>
      <c r="P75" s="53"/>
      <c r="Q75" s="54"/>
      <c r="R75" s="52">
        <v>4</v>
      </c>
      <c r="S75" s="53"/>
      <c r="T75" s="54"/>
      <c r="U75" s="47">
        <v>102.8</v>
      </c>
      <c r="V75" s="48"/>
      <c r="W75" s="49"/>
      <c r="X75" s="47">
        <v>105.7</v>
      </c>
      <c r="Y75" s="48"/>
      <c r="Z75" s="48"/>
    </row>
    <row r="76" spans="1:26" ht="15.6" customHeight="1" x14ac:dyDescent="0.2">
      <c r="A76" s="6" t="s">
        <v>14</v>
      </c>
      <c r="B76" s="64">
        <v>2010</v>
      </c>
      <c r="C76" s="65"/>
      <c r="D76" s="52">
        <v>44770</v>
      </c>
      <c r="E76" s="53"/>
      <c r="F76" s="53"/>
      <c r="G76" s="54"/>
      <c r="H76" s="47">
        <v>5</v>
      </c>
      <c r="I76" s="48"/>
      <c r="J76" s="49"/>
      <c r="K76" s="47" t="str">
        <f t="shared" si="4"/>
        <v>.</v>
      </c>
      <c r="L76" s="48"/>
      <c r="M76" s="49"/>
      <c r="N76" s="52">
        <v>21332</v>
      </c>
      <c r="O76" s="53"/>
      <c r="P76" s="53"/>
      <c r="Q76" s="54"/>
      <c r="R76" s="52">
        <v>10</v>
      </c>
      <c r="S76" s="53"/>
      <c r="T76" s="54"/>
      <c r="U76" s="47">
        <v>91.7</v>
      </c>
      <c r="V76" s="48"/>
      <c r="W76" s="49"/>
      <c r="X76" s="47" t="str">
        <f t="shared" si="5"/>
        <v>.</v>
      </c>
      <c r="Y76" s="48"/>
      <c r="Z76" s="48"/>
    </row>
    <row r="77" spans="1:26" ht="12.2" customHeight="1" x14ac:dyDescent="0.2">
      <c r="A77" s="7"/>
      <c r="B77" s="64">
        <v>2011</v>
      </c>
      <c r="C77" s="65"/>
      <c r="D77" s="52">
        <v>46445</v>
      </c>
      <c r="E77" s="53"/>
      <c r="F77" s="53"/>
      <c r="G77" s="54"/>
      <c r="H77" s="47">
        <v>4.9000000000000004</v>
      </c>
      <c r="I77" s="48"/>
      <c r="J77" s="49"/>
      <c r="K77" s="47">
        <v>103.7</v>
      </c>
      <c r="L77" s="48"/>
      <c r="M77" s="49"/>
      <c r="N77" s="52">
        <v>22136</v>
      </c>
      <c r="O77" s="53"/>
      <c r="P77" s="53"/>
      <c r="Q77" s="54"/>
      <c r="R77" s="52">
        <v>10</v>
      </c>
      <c r="S77" s="53"/>
      <c r="T77" s="54"/>
      <c r="U77" s="47">
        <v>90.6</v>
      </c>
      <c r="V77" s="48"/>
      <c r="W77" s="49"/>
      <c r="X77" s="47">
        <v>103.8</v>
      </c>
      <c r="Y77" s="48"/>
      <c r="Z77" s="48"/>
    </row>
    <row r="78" spans="1:26" ht="12.2" customHeight="1" x14ac:dyDescent="0.2">
      <c r="A78" s="7"/>
      <c r="B78" s="64">
        <v>2012</v>
      </c>
      <c r="C78" s="65"/>
      <c r="D78" s="52">
        <v>47963</v>
      </c>
      <c r="E78" s="53"/>
      <c r="F78" s="53"/>
      <c r="G78" s="54"/>
      <c r="H78" s="47">
        <v>4.9000000000000004</v>
      </c>
      <c r="I78" s="48"/>
      <c r="J78" s="49"/>
      <c r="K78" s="47">
        <v>103.3</v>
      </c>
      <c r="L78" s="48"/>
      <c r="M78" s="49"/>
      <c r="N78" s="52">
        <v>22863</v>
      </c>
      <c r="O78" s="53"/>
      <c r="P78" s="53"/>
      <c r="Q78" s="54"/>
      <c r="R78" s="52">
        <v>11</v>
      </c>
      <c r="S78" s="53"/>
      <c r="T78" s="54"/>
      <c r="U78" s="47">
        <v>89.5</v>
      </c>
      <c r="V78" s="48"/>
      <c r="W78" s="49"/>
      <c r="X78" s="47">
        <v>103.3</v>
      </c>
      <c r="Y78" s="48"/>
      <c r="Z78" s="48"/>
    </row>
    <row r="79" spans="1:26" ht="15.6" customHeight="1" x14ac:dyDescent="0.2">
      <c r="A79" s="6" t="s">
        <v>15</v>
      </c>
      <c r="B79" s="64">
        <v>2010</v>
      </c>
      <c r="C79" s="65"/>
      <c r="D79" s="52">
        <v>43832</v>
      </c>
      <c r="E79" s="53"/>
      <c r="F79" s="53"/>
      <c r="G79" s="54"/>
      <c r="H79" s="47">
        <v>4.9000000000000004</v>
      </c>
      <c r="I79" s="48"/>
      <c r="J79" s="49"/>
      <c r="K79" s="47" t="str">
        <f t="shared" si="4"/>
        <v>.</v>
      </c>
      <c r="L79" s="48"/>
      <c r="M79" s="49"/>
      <c r="N79" s="52">
        <v>20092</v>
      </c>
      <c r="O79" s="53"/>
      <c r="P79" s="53"/>
      <c r="Q79" s="54"/>
      <c r="R79" s="52">
        <v>14</v>
      </c>
      <c r="S79" s="53"/>
      <c r="T79" s="54"/>
      <c r="U79" s="47">
        <v>86.4</v>
      </c>
      <c r="V79" s="48"/>
      <c r="W79" s="49"/>
      <c r="X79" s="47" t="str">
        <f t="shared" si="5"/>
        <v>.</v>
      </c>
      <c r="Y79" s="48"/>
      <c r="Z79" s="48"/>
    </row>
    <row r="80" spans="1:26" ht="12.2" customHeight="1" x14ac:dyDescent="0.2">
      <c r="A80" s="7"/>
      <c r="B80" s="64">
        <v>2011</v>
      </c>
      <c r="C80" s="65"/>
      <c r="D80" s="52">
        <v>46478</v>
      </c>
      <c r="E80" s="53"/>
      <c r="F80" s="53"/>
      <c r="G80" s="54"/>
      <c r="H80" s="47">
        <v>4.9000000000000004</v>
      </c>
      <c r="I80" s="48"/>
      <c r="J80" s="49"/>
      <c r="K80" s="47">
        <v>106</v>
      </c>
      <c r="L80" s="48"/>
      <c r="M80" s="49"/>
      <c r="N80" s="52">
        <v>21371</v>
      </c>
      <c r="O80" s="53"/>
      <c r="P80" s="53"/>
      <c r="Q80" s="54"/>
      <c r="R80" s="52">
        <v>14</v>
      </c>
      <c r="S80" s="53"/>
      <c r="T80" s="54"/>
      <c r="U80" s="47">
        <v>87.4</v>
      </c>
      <c r="V80" s="48"/>
      <c r="W80" s="49"/>
      <c r="X80" s="47">
        <v>106.4</v>
      </c>
      <c r="Y80" s="48"/>
      <c r="Z80" s="48"/>
    </row>
    <row r="81" spans="1:26" ht="12.2" customHeight="1" x14ac:dyDescent="0.2">
      <c r="A81" s="7"/>
      <c r="B81" s="64">
        <v>2012</v>
      </c>
      <c r="C81" s="65"/>
      <c r="D81" s="52">
        <v>48130</v>
      </c>
      <c r="E81" s="53"/>
      <c r="F81" s="53"/>
      <c r="G81" s="54"/>
      <c r="H81" s="47">
        <v>4.9000000000000004</v>
      </c>
      <c r="I81" s="48"/>
      <c r="J81" s="49"/>
      <c r="K81" s="47">
        <v>103.6</v>
      </c>
      <c r="L81" s="48"/>
      <c r="M81" s="49"/>
      <c r="N81" s="52">
        <v>22194</v>
      </c>
      <c r="O81" s="53"/>
      <c r="P81" s="53"/>
      <c r="Q81" s="54"/>
      <c r="R81" s="52">
        <v>13</v>
      </c>
      <c r="S81" s="53"/>
      <c r="T81" s="54"/>
      <c r="U81" s="47">
        <v>86.9</v>
      </c>
      <c r="V81" s="48"/>
      <c r="W81" s="49"/>
      <c r="X81" s="47">
        <v>103.9</v>
      </c>
      <c r="Y81" s="48"/>
      <c r="Z81" s="48"/>
    </row>
    <row r="82" spans="1:26" ht="15.6" customHeight="1" x14ac:dyDescent="0.2">
      <c r="A82" s="6" t="s">
        <v>16</v>
      </c>
      <c r="B82" s="50">
        <v>2010</v>
      </c>
      <c r="C82" s="51"/>
      <c r="D82" s="52">
        <v>22362</v>
      </c>
      <c r="E82" s="53"/>
      <c r="F82" s="53"/>
      <c r="G82" s="54"/>
      <c r="H82" s="47">
        <v>2.5</v>
      </c>
      <c r="I82" s="48"/>
      <c r="J82" s="49"/>
      <c r="K82" s="47" t="str">
        <f t="shared" si="4"/>
        <v>.</v>
      </c>
      <c r="L82" s="48"/>
      <c r="M82" s="49"/>
      <c r="N82" s="52">
        <v>21862</v>
      </c>
      <c r="O82" s="53"/>
      <c r="P82" s="53"/>
      <c r="Q82" s="54"/>
      <c r="R82" s="52">
        <v>8</v>
      </c>
      <c r="S82" s="53"/>
      <c r="T82" s="54"/>
      <c r="U82" s="47">
        <v>94</v>
      </c>
      <c r="V82" s="48"/>
      <c r="W82" s="49"/>
      <c r="X82" s="47" t="str">
        <f t="shared" si="5"/>
        <v>.</v>
      </c>
      <c r="Y82" s="48"/>
      <c r="Z82" s="48"/>
    </row>
    <row r="83" spans="1:26" ht="12.2" customHeight="1" x14ac:dyDescent="0.2">
      <c r="A83" s="7"/>
      <c r="B83" s="50">
        <v>2011</v>
      </c>
      <c r="C83" s="51"/>
      <c r="D83" s="52">
        <v>23297</v>
      </c>
      <c r="E83" s="53"/>
      <c r="F83" s="53"/>
      <c r="G83" s="54"/>
      <c r="H83" s="47">
        <v>2.5</v>
      </c>
      <c r="I83" s="48"/>
      <c r="J83" s="49"/>
      <c r="K83" s="47">
        <v>104.2</v>
      </c>
      <c r="L83" s="48"/>
      <c r="M83" s="49"/>
      <c r="N83" s="52">
        <v>22771</v>
      </c>
      <c r="O83" s="53"/>
      <c r="P83" s="53"/>
      <c r="Q83" s="54"/>
      <c r="R83" s="52">
        <v>9</v>
      </c>
      <c r="S83" s="53"/>
      <c r="T83" s="54"/>
      <c r="U83" s="47">
        <v>93.2</v>
      </c>
      <c r="V83" s="48"/>
      <c r="W83" s="49"/>
      <c r="X83" s="47">
        <v>104.2</v>
      </c>
      <c r="Y83" s="48"/>
      <c r="Z83" s="48"/>
    </row>
    <row r="84" spans="1:26" ht="12.2" customHeight="1" x14ac:dyDescent="0.2">
      <c r="A84" s="7"/>
      <c r="B84" s="50">
        <v>2012</v>
      </c>
      <c r="C84" s="51"/>
      <c r="D84" s="52">
        <v>23881</v>
      </c>
      <c r="E84" s="53"/>
      <c r="F84" s="53"/>
      <c r="G84" s="54"/>
      <c r="H84" s="47">
        <v>2.4</v>
      </c>
      <c r="I84" s="48"/>
      <c r="J84" s="49"/>
      <c r="K84" s="47">
        <v>102.5</v>
      </c>
      <c r="L84" s="48"/>
      <c r="M84" s="49"/>
      <c r="N84" s="52">
        <v>23342</v>
      </c>
      <c r="O84" s="53"/>
      <c r="P84" s="53"/>
      <c r="Q84" s="54"/>
      <c r="R84" s="52">
        <v>9</v>
      </c>
      <c r="S84" s="53"/>
      <c r="T84" s="54"/>
      <c r="U84" s="47">
        <v>91.4</v>
      </c>
      <c r="V84" s="48"/>
      <c r="W84" s="49"/>
      <c r="X84" s="47">
        <v>102.5</v>
      </c>
      <c r="Y84" s="48"/>
      <c r="Z84" s="48"/>
    </row>
    <row r="85" spans="1:26" ht="15.6" customHeight="1" x14ac:dyDescent="0.2">
      <c r="A85" s="6" t="s">
        <v>17</v>
      </c>
      <c r="B85" s="50">
        <v>2010</v>
      </c>
      <c r="C85" s="51"/>
      <c r="D85" s="52">
        <v>60970</v>
      </c>
      <c r="E85" s="53"/>
      <c r="F85" s="53"/>
      <c r="G85" s="54"/>
      <c r="H85" s="47">
        <v>6.8</v>
      </c>
      <c r="I85" s="48"/>
      <c r="J85" s="49"/>
      <c r="K85" s="47" t="str">
        <f t="shared" si="4"/>
        <v>.</v>
      </c>
      <c r="L85" s="48"/>
      <c r="M85" s="49"/>
      <c r="N85" s="52">
        <v>23943</v>
      </c>
      <c r="O85" s="53"/>
      <c r="P85" s="53"/>
      <c r="Q85" s="54"/>
      <c r="R85" s="52">
        <v>4</v>
      </c>
      <c r="S85" s="53"/>
      <c r="T85" s="54"/>
      <c r="U85" s="47">
        <v>103</v>
      </c>
      <c r="V85" s="48"/>
      <c r="W85" s="49"/>
      <c r="X85" s="47" t="str">
        <f t="shared" si="5"/>
        <v>.</v>
      </c>
      <c r="Y85" s="48"/>
      <c r="Z85" s="48"/>
    </row>
    <row r="86" spans="1:26" ht="12.2" customHeight="1" x14ac:dyDescent="0.2">
      <c r="A86" s="7"/>
      <c r="B86" s="50">
        <v>2011</v>
      </c>
      <c r="C86" s="51"/>
      <c r="D86" s="52">
        <v>62708</v>
      </c>
      <c r="E86" s="53"/>
      <c r="F86" s="53"/>
      <c r="G86" s="54"/>
      <c r="H86" s="47">
        <v>6.7</v>
      </c>
      <c r="I86" s="48"/>
      <c r="J86" s="49"/>
      <c r="K86" s="47">
        <v>102.9</v>
      </c>
      <c r="L86" s="48"/>
      <c r="M86" s="49"/>
      <c r="N86" s="52">
        <v>24712</v>
      </c>
      <c r="O86" s="53"/>
      <c r="P86" s="53"/>
      <c r="Q86" s="54"/>
      <c r="R86" s="52">
        <v>5</v>
      </c>
      <c r="S86" s="53"/>
      <c r="T86" s="54"/>
      <c r="U86" s="47">
        <v>101.1</v>
      </c>
      <c r="V86" s="48"/>
      <c r="W86" s="49"/>
      <c r="X86" s="47">
        <v>103.2</v>
      </c>
      <c r="Y86" s="48"/>
      <c r="Z86" s="48"/>
    </row>
    <row r="87" spans="1:26" ht="12.2" customHeight="1" x14ac:dyDescent="0.2">
      <c r="A87" s="7"/>
      <c r="B87" s="50">
        <v>2012</v>
      </c>
      <c r="C87" s="51"/>
      <c r="D87" s="52">
        <v>65596</v>
      </c>
      <c r="E87" s="53"/>
      <c r="F87" s="53"/>
      <c r="G87" s="54"/>
      <c r="H87" s="47">
        <v>6.7</v>
      </c>
      <c r="I87" s="48"/>
      <c r="J87" s="49"/>
      <c r="K87" s="47">
        <v>104.6</v>
      </c>
      <c r="L87" s="48"/>
      <c r="M87" s="49"/>
      <c r="N87" s="52">
        <v>25941</v>
      </c>
      <c r="O87" s="53"/>
      <c r="P87" s="53"/>
      <c r="Q87" s="54"/>
      <c r="R87" s="52">
        <v>5</v>
      </c>
      <c r="S87" s="53"/>
      <c r="T87" s="54"/>
      <c r="U87" s="47">
        <v>101.5</v>
      </c>
      <c r="V87" s="48"/>
      <c r="W87" s="49"/>
      <c r="X87" s="47">
        <v>105</v>
      </c>
      <c r="Y87" s="48"/>
      <c r="Z87" s="48"/>
    </row>
    <row r="88" spans="1:26" ht="15.6" customHeight="1" x14ac:dyDescent="0.2">
      <c r="A88" s="6" t="s">
        <v>18</v>
      </c>
      <c r="B88" s="50">
        <v>2010</v>
      </c>
      <c r="C88" s="51"/>
      <c r="D88" s="52">
        <v>72740</v>
      </c>
      <c r="E88" s="53"/>
      <c r="F88" s="53"/>
      <c r="G88" s="54"/>
      <c r="H88" s="47">
        <v>8.1</v>
      </c>
      <c r="I88" s="48"/>
      <c r="J88" s="49"/>
      <c r="K88" s="47" t="str">
        <f t="shared" si="4"/>
        <v>.</v>
      </c>
      <c r="L88" s="48"/>
      <c r="M88" s="49"/>
      <c r="N88" s="52">
        <v>21838</v>
      </c>
      <c r="O88" s="53"/>
      <c r="P88" s="53"/>
      <c r="Q88" s="54"/>
      <c r="R88" s="52">
        <v>9</v>
      </c>
      <c r="S88" s="53"/>
      <c r="T88" s="54"/>
      <c r="U88" s="47">
        <v>93.9</v>
      </c>
      <c r="V88" s="48"/>
      <c r="W88" s="49"/>
      <c r="X88" s="47" t="str">
        <f t="shared" si="5"/>
        <v>.</v>
      </c>
      <c r="Y88" s="48"/>
      <c r="Z88" s="48"/>
    </row>
    <row r="89" spans="1:26" ht="12.6" customHeight="1" x14ac:dyDescent="0.2">
      <c r="A89" s="7"/>
      <c r="B89" s="50">
        <v>2011</v>
      </c>
      <c r="C89" s="51"/>
      <c r="D89" s="52">
        <v>76946</v>
      </c>
      <c r="E89" s="53"/>
      <c r="F89" s="53"/>
      <c r="G89" s="54"/>
      <c r="H89" s="47">
        <v>8.1999999999999993</v>
      </c>
      <c r="I89" s="48"/>
      <c r="J89" s="49"/>
      <c r="K89" s="47">
        <v>105.8</v>
      </c>
      <c r="L89" s="48"/>
      <c r="M89" s="49"/>
      <c r="N89" s="52">
        <v>23032</v>
      </c>
      <c r="O89" s="53"/>
      <c r="P89" s="53"/>
      <c r="Q89" s="54"/>
      <c r="R89" s="52">
        <v>8</v>
      </c>
      <c r="S89" s="53"/>
      <c r="T89" s="54"/>
      <c r="U89" s="47">
        <v>94.2</v>
      </c>
      <c r="V89" s="48"/>
      <c r="W89" s="49"/>
      <c r="X89" s="47">
        <v>105.5</v>
      </c>
      <c r="Y89" s="48"/>
      <c r="Z89" s="48"/>
    </row>
    <row r="90" spans="1:26" ht="12.6" customHeight="1" x14ac:dyDescent="0.2">
      <c r="A90" s="7"/>
      <c r="B90" s="50">
        <v>2012</v>
      </c>
      <c r="C90" s="51"/>
      <c r="D90" s="52">
        <v>80798</v>
      </c>
      <c r="E90" s="53"/>
      <c r="F90" s="53"/>
      <c r="G90" s="54"/>
      <c r="H90" s="47">
        <v>8.1999999999999993</v>
      </c>
      <c r="I90" s="48"/>
      <c r="J90" s="49"/>
      <c r="K90" s="47">
        <v>105</v>
      </c>
      <c r="L90" s="48"/>
      <c r="M90" s="49"/>
      <c r="N90" s="52">
        <v>24116</v>
      </c>
      <c r="O90" s="53"/>
      <c r="P90" s="53"/>
      <c r="Q90" s="54"/>
      <c r="R90" s="52">
        <v>8</v>
      </c>
      <c r="S90" s="53"/>
      <c r="T90" s="54"/>
      <c r="U90" s="47">
        <v>94.4</v>
      </c>
      <c r="V90" s="48"/>
      <c r="W90" s="49"/>
      <c r="X90" s="47">
        <v>104.7</v>
      </c>
      <c r="Y90" s="48"/>
      <c r="Z90" s="48"/>
    </row>
    <row r="91" spans="1:26" ht="15.6" customHeight="1" x14ac:dyDescent="0.2">
      <c r="A91" s="6" t="s">
        <v>19</v>
      </c>
      <c r="B91" s="50">
        <v>2010</v>
      </c>
      <c r="C91" s="51"/>
      <c r="D91" s="52">
        <v>143794</v>
      </c>
      <c r="E91" s="53"/>
      <c r="F91" s="53"/>
      <c r="G91" s="54"/>
      <c r="H91" s="47">
        <v>16.100000000000001</v>
      </c>
      <c r="I91" s="48"/>
      <c r="J91" s="49"/>
      <c r="K91" s="47" t="str">
        <f t="shared" si="4"/>
        <v>.</v>
      </c>
      <c r="L91" s="48"/>
      <c r="M91" s="49"/>
      <c r="N91" s="52">
        <v>27355</v>
      </c>
      <c r="O91" s="53"/>
      <c r="P91" s="53"/>
      <c r="Q91" s="54"/>
      <c r="R91" s="52">
        <v>1</v>
      </c>
      <c r="S91" s="53"/>
      <c r="T91" s="54"/>
      <c r="U91" s="47">
        <v>117.7</v>
      </c>
      <c r="V91" s="48"/>
      <c r="W91" s="49"/>
      <c r="X91" s="47" t="str">
        <f t="shared" si="5"/>
        <v>.</v>
      </c>
      <c r="Y91" s="48"/>
      <c r="Z91" s="48"/>
    </row>
    <row r="92" spans="1:26" ht="12.6" customHeight="1" x14ac:dyDescent="0.2">
      <c r="A92" s="7"/>
      <c r="B92" s="50">
        <v>2011</v>
      </c>
      <c r="C92" s="51"/>
      <c r="D92" s="52">
        <v>154322</v>
      </c>
      <c r="E92" s="53"/>
      <c r="F92" s="53"/>
      <c r="G92" s="54"/>
      <c r="H92" s="47">
        <v>16.399999999999999</v>
      </c>
      <c r="I92" s="48"/>
      <c r="J92" s="49"/>
      <c r="K92" s="47">
        <v>107.3</v>
      </c>
      <c r="L92" s="48"/>
      <c r="M92" s="49"/>
      <c r="N92" s="52">
        <v>29260</v>
      </c>
      <c r="O92" s="53"/>
      <c r="P92" s="53"/>
      <c r="Q92" s="54"/>
      <c r="R92" s="52">
        <v>1</v>
      </c>
      <c r="S92" s="53"/>
      <c r="T92" s="54"/>
      <c r="U92" s="47">
        <v>119.7</v>
      </c>
      <c r="V92" s="48"/>
      <c r="W92" s="49"/>
      <c r="X92" s="47">
        <v>107</v>
      </c>
      <c r="Y92" s="48"/>
      <c r="Z92" s="48"/>
    </row>
    <row r="93" spans="1:26" ht="12.6" customHeight="1" x14ac:dyDescent="0.2">
      <c r="A93" s="7"/>
      <c r="B93" s="50">
        <v>2012</v>
      </c>
      <c r="C93" s="51"/>
      <c r="D93" s="52">
        <v>163319</v>
      </c>
      <c r="E93" s="53"/>
      <c r="F93" s="53"/>
      <c r="G93" s="54"/>
      <c r="H93" s="47">
        <v>16.600000000000001</v>
      </c>
      <c r="I93" s="48"/>
      <c r="J93" s="49"/>
      <c r="K93" s="47">
        <v>105.8</v>
      </c>
      <c r="L93" s="48"/>
      <c r="M93" s="49"/>
      <c r="N93" s="52">
        <v>30854</v>
      </c>
      <c r="O93" s="53"/>
      <c r="P93" s="53"/>
      <c r="Q93" s="54"/>
      <c r="R93" s="52">
        <v>1</v>
      </c>
      <c r="S93" s="53"/>
      <c r="T93" s="54"/>
      <c r="U93" s="47">
        <v>120.8</v>
      </c>
      <c r="V93" s="48"/>
      <c r="W93" s="49"/>
      <c r="X93" s="47">
        <v>105.5</v>
      </c>
      <c r="Y93" s="48"/>
      <c r="Z93" s="48"/>
    </row>
    <row r="94" spans="1:26" ht="15.6" customHeight="1" x14ac:dyDescent="0.2">
      <c r="A94" s="6" t="s">
        <v>20</v>
      </c>
      <c r="B94" s="50">
        <v>2010</v>
      </c>
      <c r="C94" s="51"/>
      <c r="D94" s="52">
        <v>21490</v>
      </c>
      <c r="E94" s="53"/>
      <c r="F94" s="53"/>
      <c r="G94" s="54"/>
      <c r="H94" s="47">
        <v>2.4</v>
      </c>
      <c r="I94" s="48"/>
      <c r="J94" s="49"/>
      <c r="K94" s="47" t="str">
        <f t="shared" si="4"/>
        <v>.</v>
      </c>
      <c r="L94" s="48"/>
      <c r="M94" s="49"/>
      <c r="N94" s="52">
        <v>21098</v>
      </c>
      <c r="O94" s="53"/>
      <c r="P94" s="53"/>
      <c r="Q94" s="54"/>
      <c r="R94" s="52">
        <v>11</v>
      </c>
      <c r="S94" s="53"/>
      <c r="T94" s="54"/>
      <c r="U94" s="47">
        <v>90.7</v>
      </c>
      <c r="V94" s="48"/>
      <c r="W94" s="49"/>
      <c r="X94" s="47" t="str">
        <f t="shared" si="5"/>
        <v>.</v>
      </c>
      <c r="Y94" s="48"/>
      <c r="Z94" s="48"/>
    </row>
    <row r="95" spans="1:26" ht="12.6" customHeight="1" x14ac:dyDescent="0.2">
      <c r="A95" s="7"/>
      <c r="B95" s="50">
        <v>2011</v>
      </c>
      <c r="C95" s="51"/>
      <c r="D95" s="52">
        <v>22391</v>
      </c>
      <c r="E95" s="53"/>
      <c r="F95" s="53"/>
      <c r="G95" s="54"/>
      <c r="H95" s="47">
        <v>2.4</v>
      </c>
      <c r="I95" s="48"/>
      <c r="J95" s="49"/>
      <c r="K95" s="47">
        <v>104.2</v>
      </c>
      <c r="L95" s="48"/>
      <c r="M95" s="49"/>
      <c r="N95" s="52">
        <v>22048</v>
      </c>
      <c r="O95" s="53"/>
      <c r="P95" s="53"/>
      <c r="Q95" s="54"/>
      <c r="R95" s="52">
        <v>11</v>
      </c>
      <c r="S95" s="53"/>
      <c r="T95" s="54"/>
      <c r="U95" s="47">
        <v>90.2</v>
      </c>
      <c r="V95" s="48"/>
      <c r="W95" s="49"/>
      <c r="X95" s="47">
        <v>104.5</v>
      </c>
      <c r="Y95" s="48"/>
      <c r="Z95" s="48"/>
    </row>
    <row r="96" spans="1:26" ht="12.6" customHeight="1" x14ac:dyDescent="0.2">
      <c r="A96" s="7"/>
      <c r="B96" s="50">
        <v>2012</v>
      </c>
      <c r="C96" s="51"/>
      <c r="D96" s="52">
        <v>23250</v>
      </c>
      <c r="E96" s="53"/>
      <c r="F96" s="53"/>
      <c r="G96" s="54"/>
      <c r="H96" s="47">
        <v>2.4</v>
      </c>
      <c r="I96" s="48"/>
      <c r="J96" s="49"/>
      <c r="K96" s="47">
        <v>103.8</v>
      </c>
      <c r="L96" s="48"/>
      <c r="M96" s="49"/>
      <c r="N96" s="52">
        <v>22967</v>
      </c>
      <c r="O96" s="53"/>
      <c r="P96" s="53"/>
      <c r="Q96" s="54"/>
      <c r="R96" s="52">
        <v>10</v>
      </c>
      <c r="S96" s="53"/>
      <c r="T96" s="54"/>
      <c r="U96" s="47">
        <v>89.9</v>
      </c>
      <c r="V96" s="48"/>
      <c r="W96" s="49"/>
      <c r="X96" s="47">
        <v>104.2</v>
      </c>
      <c r="Y96" s="48"/>
      <c r="Z96" s="48"/>
    </row>
    <row r="97" spans="1:26" ht="15.6" customHeight="1" x14ac:dyDescent="0.2">
      <c r="A97" s="6" t="s">
        <v>21</v>
      </c>
      <c r="B97" s="50">
        <v>2010</v>
      </c>
      <c r="C97" s="51"/>
      <c r="D97" s="52">
        <v>38831</v>
      </c>
      <c r="E97" s="53"/>
      <c r="F97" s="53"/>
      <c r="G97" s="54"/>
      <c r="H97" s="47">
        <v>4.3</v>
      </c>
      <c r="I97" s="48"/>
      <c r="J97" s="49"/>
      <c r="K97" s="47" t="str">
        <f t="shared" si="4"/>
        <v>.</v>
      </c>
      <c r="L97" s="48"/>
      <c r="M97" s="49"/>
      <c r="N97" s="52">
        <v>18255</v>
      </c>
      <c r="O97" s="53"/>
      <c r="P97" s="53"/>
      <c r="Q97" s="54"/>
      <c r="R97" s="52">
        <v>16</v>
      </c>
      <c r="S97" s="53"/>
      <c r="T97" s="54"/>
      <c r="U97" s="47">
        <v>78.5</v>
      </c>
      <c r="V97" s="48"/>
      <c r="W97" s="49"/>
      <c r="X97" s="47" t="str">
        <f t="shared" si="5"/>
        <v>.</v>
      </c>
      <c r="Y97" s="48"/>
      <c r="Z97" s="48"/>
    </row>
    <row r="98" spans="1:26" ht="12.6" customHeight="1" x14ac:dyDescent="0.2">
      <c r="A98" s="7"/>
      <c r="B98" s="50">
        <v>2011</v>
      </c>
      <c r="C98" s="51"/>
      <c r="D98" s="52">
        <v>41195</v>
      </c>
      <c r="E98" s="53"/>
      <c r="F98" s="53"/>
      <c r="G98" s="54"/>
      <c r="H98" s="47">
        <v>4.4000000000000004</v>
      </c>
      <c r="I98" s="48"/>
      <c r="J98" s="49"/>
      <c r="K98" s="47">
        <v>106.1</v>
      </c>
      <c r="L98" s="48"/>
      <c r="M98" s="49"/>
      <c r="N98" s="52">
        <v>19360</v>
      </c>
      <c r="O98" s="53"/>
      <c r="P98" s="53"/>
      <c r="Q98" s="54"/>
      <c r="R98" s="52">
        <v>16</v>
      </c>
      <c r="S98" s="53"/>
      <c r="T98" s="54"/>
      <c r="U98" s="47">
        <v>79.2</v>
      </c>
      <c r="V98" s="48"/>
      <c r="W98" s="49"/>
      <c r="X98" s="47">
        <v>106.1</v>
      </c>
      <c r="Y98" s="48"/>
      <c r="Z98" s="48"/>
    </row>
    <row r="99" spans="1:26" ht="12.6" customHeight="1" x14ac:dyDescent="0.2">
      <c r="A99" s="7"/>
      <c r="B99" s="50">
        <v>2012</v>
      </c>
      <c r="C99" s="51"/>
      <c r="D99" s="52">
        <v>43050</v>
      </c>
      <c r="E99" s="53"/>
      <c r="F99" s="53"/>
      <c r="G99" s="54"/>
      <c r="H99" s="47">
        <v>4.4000000000000004</v>
      </c>
      <c r="I99" s="48"/>
      <c r="J99" s="49"/>
      <c r="K99" s="47">
        <v>104.5</v>
      </c>
      <c r="L99" s="48"/>
      <c r="M99" s="49"/>
      <c r="N99" s="52">
        <v>20222</v>
      </c>
      <c r="O99" s="53"/>
      <c r="P99" s="53"/>
      <c r="Q99" s="54"/>
      <c r="R99" s="52">
        <v>16</v>
      </c>
      <c r="S99" s="53"/>
      <c r="T99" s="54"/>
      <c r="U99" s="47">
        <v>79.2</v>
      </c>
      <c r="V99" s="48"/>
      <c r="W99" s="49"/>
      <c r="X99" s="47">
        <v>104.5</v>
      </c>
      <c r="Y99" s="48"/>
      <c r="Z99" s="48"/>
    </row>
    <row r="100" spans="1:26" ht="15.6" customHeight="1" x14ac:dyDescent="0.2">
      <c r="A100" s="6" t="s">
        <v>22</v>
      </c>
      <c r="B100" s="50">
        <v>2010</v>
      </c>
      <c r="C100" s="51"/>
      <c r="D100" s="52">
        <v>23873</v>
      </c>
      <c r="E100" s="53"/>
      <c r="F100" s="53"/>
      <c r="G100" s="54"/>
      <c r="H100" s="47">
        <v>2.7</v>
      </c>
      <c r="I100" s="48"/>
      <c r="J100" s="49"/>
      <c r="K100" s="47" t="str">
        <f t="shared" si="4"/>
        <v>.</v>
      </c>
      <c r="L100" s="48"/>
      <c r="M100" s="49"/>
      <c r="N100" s="52">
        <v>19823</v>
      </c>
      <c r="O100" s="53"/>
      <c r="P100" s="53"/>
      <c r="Q100" s="54"/>
      <c r="R100" s="52">
        <v>15</v>
      </c>
      <c r="S100" s="53"/>
      <c r="T100" s="54"/>
      <c r="U100" s="47">
        <v>85.3</v>
      </c>
      <c r="V100" s="48"/>
      <c r="W100" s="49"/>
      <c r="X100" s="47" t="str">
        <f t="shared" si="5"/>
        <v>.</v>
      </c>
      <c r="Y100" s="48"/>
      <c r="Z100" s="48"/>
    </row>
    <row r="101" spans="1:26" ht="12.6" customHeight="1" x14ac:dyDescent="0.2">
      <c r="A101" s="7"/>
      <c r="B101" s="50">
        <v>2011</v>
      </c>
      <c r="C101" s="51"/>
      <c r="D101" s="52">
        <v>25252</v>
      </c>
      <c r="E101" s="53"/>
      <c r="F101" s="53"/>
      <c r="G101" s="54"/>
      <c r="H101" s="47">
        <v>2.7</v>
      </c>
      <c r="I101" s="48"/>
      <c r="J101" s="49"/>
      <c r="K101" s="47">
        <v>105.8</v>
      </c>
      <c r="L101" s="48"/>
      <c r="M101" s="49"/>
      <c r="N101" s="52">
        <v>21009</v>
      </c>
      <c r="O101" s="53"/>
      <c r="P101" s="53"/>
      <c r="Q101" s="54"/>
      <c r="R101" s="52">
        <v>15</v>
      </c>
      <c r="S101" s="53"/>
      <c r="T101" s="54"/>
      <c r="U101" s="47">
        <v>85.9</v>
      </c>
      <c r="V101" s="48"/>
      <c r="W101" s="49"/>
      <c r="X101" s="47">
        <v>106</v>
      </c>
      <c r="Y101" s="48"/>
      <c r="Z101" s="48"/>
    </row>
    <row r="102" spans="1:26" ht="12.6" customHeight="1" x14ac:dyDescent="0.2">
      <c r="A102" s="7"/>
      <c r="B102" s="50">
        <v>2012</v>
      </c>
      <c r="C102" s="51"/>
      <c r="D102" s="52">
        <v>25753</v>
      </c>
      <c r="E102" s="53"/>
      <c r="F102" s="53"/>
      <c r="G102" s="54"/>
      <c r="H102" s="47">
        <v>2.6</v>
      </c>
      <c r="I102" s="48"/>
      <c r="J102" s="49"/>
      <c r="K102" s="47">
        <v>102</v>
      </c>
      <c r="L102" s="48"/>
      <c r="M102" s="49"/>
      <c r="N102" s="52">
        <v>21466</v>
      </c>
      <c r="O102" s="53"/>
      <c r="P102" s="53"/>
      <c r="Q102" s="54"/>
      <c r="R102" s="52">
        <v>15</v>
      </c>
      <c r="S102" s="53"/>
      <c r="T102" s="54"/>
      <c r="U102" s="47">
        <v>84</v>
      </c>
      <c r="V102" s="48"/>
      <c r="W102" s="49"/>
      <c r="X102" s="47">
        <v>102.2</v>
      </c>
      <c r="Y102" s="48"/>
      <c r="Z102" s="48"/>
    </row>
    <row r="103" spans="1:26" ht="15.6" customHeight="1" x14ac:dyDescent="0.2">
      <c r="A103" s="6" t="s">
        <v>27</v>
      </c>
      <c r="B103" s="50">
        <v>2010</v>
      </c>
      <c r="C103" s="51"/>
      <c r="D103" s="52">
        <v>52321</v>
      </c>
      <c r="E103" s="53"/>
      <c r="F103" s="53"/>
      <c r="G103" s="54"/>
      <c r="H103" s="47">
        <v>5.8</v>
      </c>
      <c r="I103" s="48"/>
      <c r="J103" s="49"/>
      <c r="K103" s="47" t="str">
        <f t="shared" si="4"/>
        <v>.</v>
      </c>
      <c r="L103" s="48"/>
      <c r="M103" s="49"/>
      <c r="N103" s="52">
        <v>23042</v>
      </c>
      <c r="O103" s="53"/>
      <c r="P103" s="53"/>
      <c r="Q103" s="54"/>
      <c r="R103" s="52">
        <v>7</v>
      </c>
      <c r="S103" s="53"/>
      <c r="T103" s="54"/>
      <c r="U103" s="47">
        <v>99.1</v>
      </c>
      <c r="V103" s="48"/>
      <c r="W103" s="49"/>
      <c r="X103" s="47" t="str">
        <f t="shared" si="5"/>
        <v>.</v>
      </c>
      <c r="Y103" s="48"/>
      <c r="Z103" s="48"/>
    </row>
    <row r="104" spans="1:26" ht="12.6" customHeight="1" x14ac:dyDescent="0.2">
      <c r="A104" s="7"/>
      <c r="B104" s="50">
        <v>2011</v>
      </c>
      <c r="C104" s="51"/>
      <c r="D104" s="52">
        <v>55015</v>
      </c>
      <c r="E104" s="53"/>
      <c r="F104" s="53"/>
      <c r="G104" s="54"/>
      <c r="H104" s="47">
        <v>5.8</v>
      </c>
      <c r="I104" s="48"/>
      <c r="J104" s="49"/>
      <c r="K104" s="47">
        <v>105.2</v>
      </c>
      <c r="L104" s="48"/>
      <c r="M104" s="49"/>
      <c r="N104" s="52">
        <v>24138</v>
      </c>
      <c r="O104" s="53"/>
      <c r="P104" s="53"/>
      <c r="Q104" s="54"/>
      <c r="R104" s="52">
        <v>6</v>
      </c>
      <c r="S104" s="53"/>
      <c r="T104" s="54"/>
      <c r="U104" s="47">
        <v>98.7</v>
      </c>
      <c r="V104" s="48"/>
      <c r="W104" s="49"/>
      <c r="X104" s="47">
        <v>104.8</v>
      </c>
      <c r="Y104" s="48"/>
      <c r="Z104" s="48"/>
    </row>
    <row r="105" spans="1:26" ht="12.6" customHeight="1" x14ac:dyDescent="0.2">
      <c r="A105" s="7"/>
      <c r="B105" s="50">
        <v>2012</v>
      </c>
      <c r="C105" s="51"/>
      <c r="D105" s="52">
        <v>57324</v>
      </c>
      <c r="E105" s="53"/>
      <c r="F105" s="53"/>
      <c r="G105" s="54"/>
      <c r="H105" s="47">
        <v>5.8</v>
      </c>
      <c r="I105" s="48"/>
      <c r="J105" s="49"/>
      <c r="K105" s="47">
        <v>104.2</v>
      </c>
      <c r="L105" s="48"/>
      <c r="M105" s="49"/>
      <c r="N105" s="52">
        <v>25068</v>
      </c>
      <c r="O105" s="53"/>
      <c r="P105" s="53"/>
      <c r="Q105" s="54"/>
      <c r="R105" s="52">
        <v>6</v>
      </c>
      <c r="S105" s="53"/>
      <c r="T105" s="54"/>
      <c r="U105" s="47">
        <v>98.1</v>
      </c>
      <c r="V105" s="48"/>
      <c r="W105" s="49"/>
      <c r="X105" s="47">
        <v>103.9</v>
      </c>
      <c r="Y105" s="48"/>
      <c r="Z105" s="48"/>
    </row>
    <row r="106" spans="1:26" s="1" customFormat="1" ht="30" customHeight="1" x14ac:dyDescent="0.2">
      <c r="A106" s="62">
        <v>86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s="1" customFormat="1" ht="12" customHeight="1" x14ac:dyDescent="0.2">
      <c r="A107" s="63" t="s">
        <v>36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s="1" customFormat="1" ht="12" customHeight="1" x14ac:dyDescent="0.2">
      <c r="A108" s="63" t="s">
        <v>24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s="3" customFormat="1" ht="8.1" customHeight="1" x14ac:dyDescent="0.2">
      <c r="A109" s="2"/>
      <c r="B109" s="2"/>
      <c r="C109" s="9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4" customHeight="1" x14ac:dyDescent="0.2">
      <c r="A110" s="57" t="s">
        <v>2</v>
      </c>
      <c r="B110" s="57"/>
      <c r="C110" s="58"/>
      <c r="D110" s="61" t="s">
        <v>3</v>
      </c>
      <c r="E110" s="57"/>
      <c r="F110" s="57"/>
      <c r="G110" s="57"/>
      <c r="H110" s="57"/>
      <c r="I110" s="57"/>
      <c r="J110" s="57"/>
      <c r="K110" s="57"/>
      <c r="L110" s="57"/>
      <c r="M110" s="58"/>
      <c r="N110" s="61" t="s">
        <v>45</v>
      </c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</row>
    <row r="111" spans="1:26" ht="60" customHeight="1" x14ac:dyDescent="0.2">
      <c r="A111" s="59"/>
      <c r="B111" s="59"/>
      <c r="C111" s="60"/>
      <c r="D111" s="61" t="s">
        <v>4</v>
      </c>
      <c r="E111" s="57"/>
      <c r="F111" s="57"/>
      <c r="G111" s="57"/>
      <c r="H111" s="26" t="s">
        <v>46</v>
      </c>
      <c r="I111" s="25"/>
      <c r="J111" s="27"/>
      <c r="K111" s="61" t="s">
        <v>6</v>
      </c>
      <c r="L111" s="57"/>
      <c r="M111" s="58"/>
      <c r="N111" s="57" t="s">
        <v>7</v>
      </c>
      <c r="O111" s="57"/>
      <c r="P111" s="57"/>
      <c r="Q111" s="57"/>
      <c r="R111" s="61" t="s">
        <v>8</v>
      </c>
      <c r="S111" s="57"/>
      <c r="T111" s="57"/>
      <c r="U111" s="26" t="s">
        <v>5</v>
      </c>
      <c r="V111" s="25"/>
      <c r="W111" s="27"/>
      <c r="X111" s="61" t="s">
        <v>6</v>
      </c>
      <c r="Y111" s="57"/>
      <c r="Z111" s="57"/>
    </row>
    <row r="112" spans="1:26" s="8" customFormat="1" ht="14.1" customHeight="1" x14ac:dyDescent="0.2">
      <c r="A112" s="55" t="s">
        <v>37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7" s="8" customFormat="1" ht="13.5" customHeight="1" x14ac:dyDescent="0.2">
      <c r="A113" s="56" t="s">
        <v>35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spans="1:27" ht="10.5" customHeight="1" x14ac:dyDescent="0.2">
      <c r="A114" s="6" t="s">
        <v>28</v>
      </c>
      <c r="B114" s="50">
        <v>2010</v>
      </c>
      <c r="C114" s="51"/>
      <c r="D114" s="52">
        <v>121017</v>
      </c>
      <c r="E114" s="53"/>
      <c r="F114" s="53"/>
      <c r="G114" s="54"/>
      <c r="H114" s="47">
        <v>13.5</v>
      </c>
      <c r="I114" s="48"/>
      <c r="J114" s="49"/>
      <c r="K114" s="47" t="str">
        <f t="shared" ref="K114:K126" si="6">IF($B114=2010,".","")</f>
        <v>.</v>
      </c>
      <c r="L114" s="48"/>
      <c r="M114" s="49"/>
      <c r="N114" s="52">
        <v>26095</v>
      </c>
      <c r="O114" s="53"/>
      <c r="P114" s="53"/>
      <c r="Q114" s="54"/>
      <c r="R114" s="52">
        <v>2</v>
      </c>
      <c r="S114" s="53"/>
      <c r="T114" s="54"/>
      <c r="U114" s="47">
        <v>112.2</v>
      </c>
      <c r="V114" s="48"/>
      <c r="W114" s="49"/>
      <c r="X114" s="47" t="str">
        <f t="shared" ref="X114:X126" si="7">IF($B114=2010,".","")</f>
        <v>.</v>
      </c>
      <c r="Y114" s="48"/>
      <c r="Z114" s="48"/>
    </row>
    <row r="115" spans="1:27" ht="12" customHeight="1" x14ac:dyDescent="0.2">
      <c r="A115" s="7"/>
      <c r="B115" s="50">
        <v>2011</v>
      </c>
      <c r="C115" s="51"/>
      <c r="D115" s="52">
        <v>126339</v>
      </c>
      <c r="E115" s="53"/>
      <c r="F115" s="53"/>
      <c r="G115" s="54"/>
      <c r="H115" s="47">
        <v>13.4</v>
      </c>
      <c r="I115" s="48"/>
      <c r="J115" s="49"/>
      <c r="K115" s="47">
        <v>104.4</v>
      </c>
      <c r="L115" s="48"/>
      <c r="M115" s="49"/>
      <c r="N115" s="52">
        <v>27287</v>
      </c>
      <c r="O115" s="53"/>
      <c r="P115" s="53"/>
      <c r="Q115" s="54"/>
      <c r="R115" s="52">
        <v>2</v>
      </c>
      <c r="S115" s="53"/>
      <c r="T115" s="54"/>
      <c r="U115" s="47">
        <v>111.6</v>
      </c>
      <c r="V115" s="48"/>
      <c r="W115" s="49"/>
      <c r="X115" s="47">
        <v>104.6</v>
      </c>
      <c r="Y115" s="48"/>
      <c r="Z115" s="48"/>
    </row>
    <row r="116" spans="1:27" ht="12" customHeight="1" x14ac:dyDescent="0.2">
      <c r="A116" s="7"/>
      <c r="B116" s="50">
        <v>2012</v>
      </c>
      <c r="C116" s="51"/>
      <c r="D116" s="52">
        <v>132579</v>
      </c>
      <c r="E116" s="53"/>
      <c r="F116" s="53"/>
      <c r="G116" s="54"/>
      <c r="H116" s="47">
        <v>13.5</v>
      </c>
      <c r="I116" s="48"/>
      <c r="J116" s="49"/>
      <c r="K116" s="47">
        <v>104.9</v>
      </c>
      <c r="L116" s="48"/>
      <c r="M116" s="49"/>
      <c r="N116" s="52">
        <v>28693</v>
      </c>
      <c r="O116" s="53"/>
      <c r="P116" s="53"/>
      <c r="Q116" s="54"/>
      <c r="R116" s="52">
        <v>2</v>
      </c>
      <c r="S116" s="53"/>
      <c r="T116" s="54"/>
      <c r="U116" s="47">
        <v>112.3</v>
      </c>
      <c r="V116" s="48"/>
      <c r="W116" s="49"/>
      <c r="X116" s="47">
        <v>105.2</v>
      </c>
      <c r="Y116" s="48"/>
      <c r="Z116" s="48"/>
    </row>
    <row r="117" spans="1:27" ht="15" customHeight="1" x14ac:dyDescent="0.2">
      <c r="A117" s="6" t="s">
        <v>29</v>
      </c>
      <c r="B117" s="50">
        <v>2010</v>
      </c>
      <c r="C117" s="51"/>
      <c r="D117" s="52">
        <v>26514</v>
      </c>
      <c r="E117" s="53"/>
      <c r="F117" s="53"/>
      <c r="G117" s="54"/>
      <c r="H117" s="47">
        <v>3</v>
      </c>
      <c r="I117" s="48"/>
      <c r="J117" s="49"/>
      <c r="K117" s="47" t="str">
        <f t="shared" si="6"/>
        <v>.</v>
      </c>
      <c r="L117" s="48"/>
      <c r="M117" s="49"/>
      <c r="N117" s="52">
        <v>20637</v>
      </c>
      <c r="O117" s="53"/>
      <c r="P117" s="53"/>
      <c r="Q117" s="54"/>
      <c r="R117" s="53">
        <v>12</v>
      </c>
      <c r="S117" s="53"/>
      <c r="T117" s="53"/>
      <c r="U117" s="47">
        <v>88.8</v>
      </c>
      <c r="V117" s="48"/>
      <c r="W117" s="49"/>
      <c r="X117" s="47" t="str">
        <f t="shared" si="7"/>
        <v>.</v>
      </c>
      <c r="Y117" s="48"/>
      <c r="Z117" s="48"/>
    </row>
    <row r="118" spans="1:27" ht="12" customHeight="1" x14ac:dyDescent="0.2">
      <c r="A118" s="7"/>
      <c r="B118" s="50">
        <v>2011</v>
      </c>
      <c r="C118" s="51"/>
      <c r="D118" s="52">
        <v>27929</v>
      </c>
      <c r="E118" s="53"/>
      <c r="F118" s="53"/>
      <c r="G118" s="54"/>
      <c r="H118" s="47">
        <v>3</v>
      </c>
      <c r="I118" s="48"/>
      <c r="J118" s="49"/>
      <c r="K118" s="47">
        <v>105.3</v>
      </c>
      <c r="L118" s="48"/>
      <c r="M118" s="49"/>
      <c r="N118" s="52">
        <v>21817</v>
      </c>
      <c r="O118" s="53"/>
      <c r="P118" s="53"/>
      <c r="Q118" s="54"/>
      <c r="R118" s="53">
        <v>12</v>
      </c>
      <c r="S118" s="53"/>
      <c r="T118" s="53"/>
      <c r="U118" s="47">
        <v>89.2</v>
      </c>
      <c r="V118" s="48"/>
      <c r="W118" s="49"/>
      <c r="X118" s="47">
        <v>105.7</v>
      </c>
      <c r="Y118" s="48"/>
      <c r="Z118" s="48"/>
    </row>
    <row r="119" spans="1:27" ht="12" customHeight="1" x14ac:dyDescent="0.2">
      <c r="A119" s="7"/>
      <c r="B119" s="50">
        <v>2012</v>
      </c>
      <c r="C119" s="51"/>
      <c r="D119" s="52">
        <v>28813</v>
      </c>
      <c r="E119" s="53"/>
      <c r="F119" s="53"/>
      <c r="G119" s="54"/>
      <c r="H119" s="47">
        <v>2.9</v>
      </c>
      <c r="I119" s="48"/>
      <c r="J119" s="49"/>
      <c r="K119" s="47">
        <v>103.2</v>
      </c>
      <c r="L119" s="48"/>
      <c r="M119" s="49"/>
      <c r="N119" s="52">
        <v>22589</v>
      </c>
      <c r="O119" s="53"/>
      <c r="P119" s="53"/>
      <c r="Q119" s="54"/>
      <c r="R119" s="53">
        <v>12</v>
      </c>
      <c r="S119" s="53"/>
      <c r="T119" s="53"/>
      <c r="U119" s="47">
        <v>88.4</v>
      </c>
      <c r="V119" s="48"/>
      <c r="W119" s="49"/>
      <c r="X119" s="47">
        <v>103.5</v>
      </c>
      <c r="Y119" s="48"/>
      <c r="Z119" s="48"/>
    </row>
    <row r="120" spans="1:27" ht="15" customHeight="1" x14ac:dyDescent="0.2">
      <c r="A120" s="6" t="s">
        <v>30</v>
      </c>
      <c r="B120" s="50">
        <v>2010</v>
      </c>
      <c r="C120" s="51"/>
      <c r="D120" s="52">
        <v>29701</v>
      </c>
      <c r="E120" s="53"/>
      <c r="F120" s="53"/>
      <c r="G120" s="54"/>
      <c r="H120" s="47">
        <v>3.3</v>
      </c>
      <c r="I120" s="48"/>
      <c r="J120" s="49"/>
      <c r="K120" s="47" t="str">
        <f t="shared" si="6"/>
        <v>.</v>
      </c>
      <c r="L120" s="48"/>
      <c r="M120" s="49"/>
      <c r="N120" s="52">
        <v>20425</v>
      </c>
      <c r="O120" s="53"/>
      <c r="P120" s="53"/>
      <c r="Q120" s="54"/>
      <c r="R120" s="53">
        <v>13</v>
      </c>
      <c r="S120" s="53"/>
      <c r="T120" s="53"/>
      <c r="U120" s="47">
        <v>87.8</v>
      </c>
      <c r="V120" s="48"/>
      <c r="W120" s="49"/>
      <c r="X120" s="47" t="str">
        <f t="shared" si="7"/>
        <v>.</v>
      </c>
      <c r="Y120" s="48"/>
      <c r="Z120" s="48"/>
    </row>
    <row r="121" spans="1:27" ht="11.85" customHeight="1" x14ac:dyDescent="0.2">
      <c r="A121" s="7"/>
      <c r="B121" s="50">
        <v>2011</v>
      </c>
      <c r="C121" s="51"/>
      <c r="D121" s="52">
        <v>31057</v>
      </c>
      <c r="E121" s="53"/>
      <c r="F121" s="53"/>
      <c r="G121" s="54"/>
      <c r="H121" s="47">
        <v>3.3</v>
      </c>
      <c r="I121" s="48"/>
      <c r="J121" s="49"/>
      <c r="K121" s="47">
        <v>104.6</v>
      </c>
      <c r="L121" s="48"/>
      <c r="M121" s="49"/>
      <c r="N121" s="52">
        <v>21374</v>
      </c>
      <c r="O121" s="53"/>
      <c r="P121" s="53"/>
      <c r="Q121" s="54"/>
      <c r="R121" s="53">
        <v>13</v>
      </c>
      <c r="S121" s="53"/>
      <c r="T121" s="53"/>
      <c r="U121" s="47">
        <v>87.4</v>
      </c>
      <c r="V121" s="48"/>
      <c r="W121" s="49"/>
      <c r="X121" s="47">
        <v>104.6</v>
      </c>
      <c r="Y121" s="48"/>
      <c r="Z121" s="48"/>
    </row>
    <row r="122" spans="1:27" ht="11.85" customHeight="1" x14ac:dyDescent="0.2">
      <c r="A122" s="7"/>
      <c r="B122" s="50">
        <v>2012</v>
      </c>
      <c r="C122" s="51"/>
      <c r="D122" s="52">
        <v>32110</v>
      </c>
      <c r="E122" s="53"/>
      <c r="F122" s="53"/>
      <c r="G122" s="54"/>
      <c r="H122" s="47">
        <v>3.3</v>
      </c>
      <c r="I122" s="48"/>
      <c r="J122" s="49"/>
      <c r="K122" s="47">
        <v>103.4</v>
      </c>
      <c r="L122" s="48"/>
      <c r="M122" s="49"/>
      <c r="N122" s="52">
        <v>22115</v>
      </c>
      <c r="O122" s="53"/>
      <c r="P122" s="53"/>
      <c r="Q122" s="54"/>
      <c r="R122" s="53">
        <v>14</v>
      </c>
      <c r="S122" s="53"/>
      <c r="T122" s="53"/>
      <c r="U122" s="47">
        <v>86.6</v>
      </c>
      <c r="V122" s="48"/>
      <c r="W122" s="49"/>
      <c r="X122" s="47">
        <v>103.5</v>
      </c>
      <c r="Y122" s="48"/>
      <c r="Z122" s="48"/>
    </row>
    <row r="123" spans="1:27" ht="15.95" customHeight="1" x14ac:dyDescent="0.2">
      <c r="A123" s="6" t="s">
        <v>31</v>
      </c>
      <c r="B123" s="50">
        <v>2010</v>
      </c>
      <c r="C123" s="51"/>
      <c r="D123" s="52">
        <v>83643</v>
      </c>
      <c r="E123" s="53"/>
      <c r="F123" s="53"/>
      <c r="G123" s="54"/>
      <c r="H123" s="47">
        <v>9.3000000000000007</v>
      </c>
      <c r="I123" s="48"/>
      <c r="J123" s="49"/>
      <c r="K123" s="47" t="str">
        <f t="shared" si="6"/>
        <v>.</v>
      </c>
      <c r="L123" s="48"/>
      <c r="M123" s="49"/>
      <c r="N123" s="52">
        <v>24304</v>
      </c>
      <c r="O123" s="53"/>
      <c r="P123" s="53"/>
      <c r="Q123" s="54"/>
      <c r="R123" s="53">
        <v>3</v>
      </c>
      <c r="S123" s="53"/>
      <c r="T123" s="53"/>
      <c r="U123" s="47">
        <v>104.5</v>
      </c>
      <c r="V123" s="48"/>
      <c r="W123" s="49"/>
      <c r="X123" s="47" t="str">
        <f t="shared" si="7"/>
        <v>.</v>
      </c>
      <c r="Y123" s="48"/>
      <c r="Z123" s="48"/>
    </row>
    <row r="124" spans="1:27" ht="11.85" customHeight="1" x14ac:dyDescent="0.2">
      <c r="A124" s="7"/>
      <c r="B124" s="50">
        <v>2011</v>
      </c>
      <c r="C124" s="51"/>
      <c r="D124" s="52">
        <v>88682</v>
      </c>
      <c r="E124" s="53"/>
      <c r="F124" s="53"/>
      <c r="G124" s="54"/>
      <c r="H124" s="47">
        <v>9.4</v>
      </c>
      <c r="I124" s="48"/>
      <c r="J124" s="49"/>
      <c r="K124" s="47">
        <v>106</v>
      </c>
      <c r="L124" s="48"/>
      <c r="M124" s="49"/>
      <c r="N124" s="52">
        <v>25703</v>
      </c>
      <c r="O124" s="53"/>
      <c r="P124" s="53"/>
      <c r="Q124" s="54"/>
      <c r="R124" s="53">
        <v>3</v>
      </c>
      <c r="S124" s="53"/>
      <c r="T124" s="53"/>
      <c r="U124" s="47">
        <v>105.1</v>
      </c>
      <c r="V124" s="48"/>
      <c r="W124" s="49"/>
      <c r="X124" s="47">
        <v>105.8</v>
      </c>
      <c r="Y124" s="48"/>
      <c r="Z124" s="48"/>
    </row>
    <row r="125" spans="1:27" ht="11.85" customHeight="1" x14ac:dyDescent="0.2">
      <c r="A125" s="7"/>
      <c r="B125" s="50">
        <v>2012</v>
      </c>
      <c r="C125" s="51"/>
      <c r="D125" s="52">
        <v>92604</v>
      </c>
      <c r="E125" s="53"/>
      <c r="F125" s="53"/>
      <c r="G125" s="54"/>
      <c r="H125" s="47">
        <v>9.4</v>
      </c>
      <c r="I125" s="48"/>
      <c r="J125" s="49"/>
      <c r="K125" s="47">
        <v>104.4</v>
      </c>
      <c r="L125" s="48"/>
      <c r="M125" s="49"/>
      <c r="N125" s="52">
        <v>26773</v>
      </c>
      <c r="O125" s="53"/>
      <c r="P125" s="53"/>
      <c r="Q125" s="54"/>
      <c r="R125" s="53">
        <v>3</v>
      </c>
      <c r="S125" s="53"/>
      <c r="T125" s="53"/>
      <c r="U125" s="47">
        <v>104.8</v>
      </c>
      <c r="V125" s="48"/>
      <c r="W125" s="49"/>
      <c r="X125" s="47">
        <v>104.2</v>
      </c>
      <c r="Y125" s="48"/>
      <c r="Z125" s="48"/>
    </row>
    <row r="126" spans="1:27" ht="15.95" customHeight="1" x14ac:dyDescent="0.2">
      <c r="A126" s="10" t="s">
        <v>32</v>
      </c>
      <c r="B126" s="50">
        <v>2010</v>
      </c>
      <c r="C126" s="51"/>
      <c r="D126" s="52">
        <v>39974</v>
      </c>
      <c r="E126" s="53"/>
      <c r="F126" s="53"/>
      <c r="G126" s="54"/>
      <c r="H126" s="47">
        <v>4.5</v>
      </c>
      <c r="I126" s="48"/>
      <c r="J126" s="49"/>
      <c r="K126" s="47" t="str">
        <f t="shared" si="6"/>
        <v>.</v>
      </c>
      <c r="L126" s="48"/>
      <c r="M126" s="49"/>
      <c r="N126" s="52">
        <v>23184</v>
      </c>
      <c r="O126" s="53"/>
      <c r="P126" s="53"/>
      <c r="Q126" s="54"/>
      <c r="R126" s="53">
        <v>6</v>
      </c>
      <c r="S126" s="53"/>
      <c r="T126" s="53"/>
      <c r="U126" s="47">
        <v>99.7</v>
      </c>
      <c r="V126" s="48"/>
      <c r="W126" s="49"/>
      <c r="X126" s="47" t="str">
        <f t="shared" si="7"/>
        <v>.</v>
      </c>
      <c r="Y126" s="48"/>
      <c r="Z126" s="48"/>
    </row>
    <row r="127" spans="1:27" ht="11.45" customHeight="1" x14ac:dyDescent="0.2">
      <c r="A127" s="7"/>
      <c r="B127" s="50">
        <v>2011</v>
      </c>
      <c r="C127" s="51"/>
      <c r="D127" s="52">
        <v>41271</v>
      </c>
      <c r="E127" s="53"/>
      <c r="F127" s="53"/>
      <c r="G127" s="54"/>
      <c r="H127" s="47">
        <v>4.4000000000000004</v>
      </c>
      <c r="I127" s="48"/>
      <c r="J127" s="49"/>
      <c r="K127" s="47">
        <v>103.2</v>
      </c>
      <c r="L127" s="48"/>
      <c r="M127" s="49"/>
      <c r="N127" s="52">
        <v>23952</v>
      </c>
      <c r="O127" s="53"/>
      <c r="P127" s="53"/>
      <c r="Q127" s="54"/>
      <c r="R127" s="53">
        <v>7</v>
      </c>
      <c r="S127" s="53"/>
      <c r="T127" s="53"/>
      <c r="U127" s="47">
        <v>98</v>
      </c>
      <c r="V127" s="48"/>
      <c r="W127" s="49"/>
      <c r="X127" s="47">
        <v>103.3</v>
      </c>
      <c r="Y127" s="48"/>
      <c r="Z127" s="48"/>
    </row>
    <row r="128" spans="1:27" ht="11.45" customHeight="1" x14ac:dyDescent="0.2">
      <c r="A128" s="7"/>
      <c r="B128" s="50">
        <v>2012</v>
      </c>
      <c r="C128" s="51"/>
      <c r="D128" s="52">
        <v>42724</v>
      </c>
      <c r="E128" s="53"/>
      <c r="F128" s="53"/>
      <c r="G128" s="54"/>
      <c r="H128" s="47">
        <v>4.3</v>
      </c>
      <c r="I128" s="48"/>
      <c r="J128" s="49"/>
      <c r="K128" s="47">
        <v>103.5</v>
      </c>
      <c r="L128" s="48"/>
      <c r="M128" s="49"/>
      <c r="N128" s="52">
        <v>24808</v>
      </c>
      <c r="O128" s="53"/>
      <c r="P128" s="53"/>
      <c r="Q128" s="54"/>
      <c r="R128" s="53">
        <v>7</v>
      </c>
      <c r="S128" s="53"/>
      <c r="T128" s="53"/>
      <c r="U128" s="47">
        <v>97.1</v>
      </c>
      <c r="V128" s="48"/>
      <c r="W128" s="49"/>
      <c r="X128" s="47">
        <v>103.6</v>
      </c>
      <c r="Y128" s="48"/>
      <c r="Z128" s="48"/>
      <c r="AA128" s="11"/>
    </row>
    <row r="129" spans="1:27" ht="24" customHeight="1" x14ac:dyDescent="0.2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7" s="1" customFormat="1" ht="12" customHeight="1" x14ac:dyDescent="0.2">
      <c r="A130" s="45" t="s">
        <v>38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7" s="1" customFormat="1" ht="12" customHeight="1" x14ac:dyDescent="0.2">
      <c r="A131" s="45" t="s">
        <v>39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7" s="1" customFormat="1" ht="12" customHeight="1" x14ac:dyDescent="0.2">
      <c r="A132" s="46" t="s">
        <v>40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7" s="3" customFormat="1" ht="8.1" customHeight="1" x14ac:dyDescent="0.2">
      <c r="A133" s="12"/>
      <c r="B133" s="12"/>
      <c r="C133" s="9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7" ht="24" customHeight="1" x14ac:dyDescent="0.2">
      <c r="A134" s="36" t="s">
        <v>41</v>
      </c>
      <c r="B134" s="37"/>
      <c r="C134" s="26" t="s">
        <v>42</v>
      </c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7"/>
      <c r="O134" s="25" t="s">
        <v>48</v>
      </c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7" ht="24" customHeight="1" x14ac:dyDescent="0.2">
      <c r="A135" s="38"/>
      <c r="B135" s="39"/>
      <c r="C135" s="28">
        <v>2011</v>
      </c>
      <c r="D135" s="29"/>
      <c r="E135" s="29"/>
      <c r="F135" s="30"/>
      <c r="G135" s="28">
        <v>2012</v>
      </c>
      <c r="H135" s="29"/>
      <c r="I135" s="29"/>
      <c r="J135" s="29"/>
      <c r="K135" s="29"/>
      <c r="L135" s="29"/>
      <c r="M135" s="29"/>
      <c r="N135" s="30"/>
      <c r="O135" s="31">
        <v>2011</v>
      </c>
      <c r="P135" s="31"/>
      <c r="Q135" s="31"/>
      <c r="R135" s="32"/>
      <c r="S135" s="31">
        <v>2012</v>
      </c>
      <c r="T135" s="31"/>
      <c r="U135" s="31"/>
      <c r="V135" s="31"/>
      <c r="W135" s="31"/>
      <c r="X135" s="31"/>
      <c r="Y135" s="31"/>
      <c r="Z135" s="31"/>
    </row>
    <row r="136" spans="1:27" ht="24" customHeight="1" x14ac:dyDescent="0.2">
      <c r="A136" s="29"/>
      <c r="B136" s="30"/>
      <c r="C136" s="29" t="s">
        <v>47</v>
      </c>
      <c r="D136" s="29"/>
      <c r="E136" s="29"/>
      <c r="F136" s="29"/>
      <c r="G136" s="29"/>
      <c r="H136" s="29"/>
      <c r="I136" s="29"/>
      <c r="J136" s="30"/>
      <c r="K136" s="33" t="s">
        <v>43</v>
      </c>
      <c r="L136" s="31"/>
      <c r="M136" s="31"/>
      <c r="N136" s="32"/>
      <c r="O136" s="33" t="s">
        <v>47</v>
      </c>
      <c r="P136" s="31"/>
      <c r="Q136" s="31"/>
      <c r="R136" s="31"/>
      <c r="S136" s="31"/>
      <c r="T136" s="31"/>
      <c r="U136" s="31"/>
      <c r="V136" s="32"/>
      <c r="W136" s="33" t="s">
        <v>43</v>
      </c>
      <c r="X136" s="31"/>
      <c r="Y136" s="31"/>
      <c r="Z136" s="31"/>
      <c r="AA136" s="17"/>
    </row>
    <row r="137" spans="1:27" ht="14.85" customHeight="1" x14ac:dyDescent="0.2">
      <c r="A137" s="42" t="s">
        <v>44</v>
      </c>
      <c r="B137" s="43"/>
      <c r="C137" s="34">
        <v>100.9</v>
      </c>
      <c r="D137" s="34"/>
      <c r="E137" s="34"/>
      <c r="F137" s="34"/>
      <c r="G137" s="34">
        <v>100.8</v>
      </c>
      <c r="H137" s="34"/>
      <c r="I137" s="34"/>
      <c r="J137" s="34"/>
      <c r="K137" s="34">
        <v>101.7</v>
      </c>
      <c r="L137" s="34"/>
      <c r="M137" s="34"/>
      <c r="N137" s="34"/>
      <c r="O137" s="34">
        <v>100.9</v>
      </c>
      <c r="P137" s="34"/>
      <c r="Q137" s="34"/>
      <c r="R137" s="34"/>
      <c r="S137" s="34">
        <v>100.8</v>
      </c>
      <c r="T137" s="34"/>
      <c r="U137" s="34"/>
      <c r="V137" s="34"/>
      <c r="W137" s="34">
        <v>101.7</v>
      </c>
      <c r="X137" s="34"/>
      <c r="Y137" s="34"/>
      <c r="Z137" s="35"/>
    </row>
    <row r="138" spans="1:27" ht="14.85" customHeight="1" x14ac:dyDescent="0.2">
      <c r="A138" s="40" t="s">
        <v>13</v>
      </c>
      <c r="B138" s="41"/>
      <c r="C138" s="23">
        <v>99.3</v>
      </c>
      <c r="D138" s="23"/>
      <c r="E138" s="23"/>
      <c r="F138" s="23"/>
      <c r="G138" s="23">
        <v>101.8</v>
      </c>
      <c r="H138" s="23"/>
      <c r="I138" s="23"/>
      <c r="J138" s="23"/>
      <c r="K138" s="23">
        <v>101.1</v>
      </c>
      <c r="L138" s="23"/>
      <c r="M138" s="23"/>
      <c r="N138" s="23"/>
      <c r="O138" s="23">
        <v>99.3</v>
      </c>
      <c r="P138" s="23"/>
      <c r="Q138" s="23"/>
      <c r="R138" s="23"/>
      <c r="S138" s="23">
        <v>101.9</v>
      </c>
      <c r="T138" s="23"/>
      <c r="U138" s="23"/>
      <c r="V138" s="23"/>
      <c r="W138" s="23">
        <v>101.2</v>
      </c>
      <c r="X138" s="23"/>
      <c r="Y138" s="23"/>
      <c r="Z138" s="24"/>
    </row>
    <row r="139" spans="1:27" ht="14.85" customHeight="1" x14ac:dyDescent="0.2">
      <c r="A139" s="40" t="s">
        <v>14</v>
      </c>
      <c r="B139" s="41"/>
      <c r="C139" s="23">
        <v>99.1</v>
      </c>
      <c r="D139" s="23"/>
      <c r="E139" s="23"/>
      <c r="F139" s="23"/>
      <c r="G139" s="23">
        <v>99.6</v>
      </c>
      <c r="H139" s="23"/>
      <c r="I139" s="23"/>
      <c r="J139" s="23"/>
      <c r="K139" s="23">
        <v>98.7</v>
      </c>
      <c r="L139" s="23"/>
      <c r="M139" s="23"/>
      <c r="N139" s="23"/>
      <c r="O139" s="23">
        <v>99.2</v>
      </c>
      <c r="P139" s="23"/>
      <c r="Q139" s="23"/>
      <c r="R139" s="23"/>
      <c r="S139" s="23">
        <v>99.6</v>
      </c>
      <c r="T139" s="23"/>
      <c r="U139" s="23"/>
      <c r="V139" s="23"/>
      <c r="W139" s="23">
        <v>98.8</v>
      </c>
      <c r="X139" s="23"/>
      <c r="Y139" s="23"/>
      <c r="Z139" s="24"/>
    </row>
    <row r="140" spans="1:27" ht="14.85" customHeight="1" x14ac:dyDescent="0.2">
      <c r="A140" s="40" t="s">
        <v>15</v>
      </c>
      <c r="B140" s="41"/>
      <c r="C140" s="23">
        <v>101.9</v>
      </c>
      <c r="D140" s="23"/>
      <c r="E140" s="23"/>
      <c r="F140" s="23"/>
      <c r="G140" s="23">
        <v>99.8</v>
      </c>
      <c r="H140" s="23"/>
      <c r="I140" s="23"/>
      <c r="J140" s="23"/>
      <c r="K140" s="23">
        <v>101.7</v>
      </c>
      <c r="L140" s="23"/>
      <c r="M140" s="23"/>
      <c r="N140" s="23"/>
      <c r="O140" s="23">
        <v>102.3</v>
      </c>
      <c r="P140" s="23"/>
      <c r="Q140" s="23"/>
      <c r="R140" s="23"/>
      <c r="S140" s="23">
        <v>100.1</v>
      </c>
      <c r="T140" s="23"/>
      <c r="U140" s="23"/>
      <c r="V140" s="23"/>
      <c r="W140" s="23">
        <v>102.4</v>
      </c>
      <c r="X140" s="23"/>
      <c r="Y140" s="23"/>
      <c r="Z140" s="24"/>
    </row>
    <row r="141" spans="1:27" ht="14.85" customHeight="1" x14ac:dyDescent="0.2">
      <c r="A141" s="40" t="s">
        <v>16</v>
      </c>
      <c r="B141" s="41"/>
      <c r="C141" s="23">
        <v>100.1</v>
      </c>
      <c r="D141" s="23"/>
      <c r="E141" s="23"/>
      <c r="F141" s="23"/>
      <c r="G141" s="23">
        <v>98.7</v>
      </c>
      <c r="H141" s="23"/>
      <c r="I141" s="23"/>
      <c r="J141" s="23"/>
      <c r="K141" s="23">
        <v>98.8</v>
      </c>
      <c r="L141" s="23"/>
      <c r="M141" s="23"/>
      <c r="N141" s="23"/>
      <c r="O141" s="23">
        <v>100.1</v>
      </c>
      <c r="P141" s="23"/>
      <c r="Q141" s="23"/>
      <c r="R141" s="23"/>
      <c r="S141" s="23">
        <v>98.7</v>
      </c>
      <c r="T141" s="23"/>
      <c r="U141" s="23"/>
      <c r="V141" s="23"/>
      <c r="W141" s="23">
        <v>98.8</v>
      </c>
      <c r="X141" s="23"/>
      <c r="Y141" s="23"/>
      <c r="Z141" s="24"/>
    </row>
    <row r="142" spans="1:27" ht="14.85" customHeight="1" x14ac:dyDescent="0.2">
      <c r="A142" s="40" t="s">
        <v>17</v>
      </c>
      <c r="B142" s="41"/>
      <c r="C142" s="23">
        <v>98.6</v>
      </c>
      <c r="D142" s="23"/>
      <c r="E142" s="23"/>
      <c r="F142" s="23"/>
      <c r="G142" s="23">
        <v>100.8</v>
      </c>
      <c r="H142" s="23"/>
      <c r="I142" s="23"/>
      <c r="J142" s="23"/>
      <c r="K142" s="23">
        <v>99.4</v>
      </c>
      <c r="L142" s="23"/>
      <c r="M142" s="23"/>
      <c r="N142" s="23"/>
      <c r="O142" s="23">
        <v>98.9</v>
      </c>
      <c r="P142" s="23"/>
      <c r="Q142" s="23"/>
      <c r="R142" s="23"/>
      <c r="S142" s="23">
        <v>101.2</v>
      </c>
      <c r="T142" s="23"/>
      <c r="U142" s="23"/>
      <c r="V142" s="23"/>
      <c r="W142" s="23">
        <v>100.1</v>
      </c>
      <c r="X142" s="23"/>
      <c r="Y142" s="23"/>
      <c r="Z142" s="24"/>
    </row>
    <row r="143" spans="1:27" ht="14.45" customHeight="1" x14ac:dyDescent="0.2">
      <c r="A143" s="40" t="s">
        <v>18</v>
      </c>
      <c r="B143" s="41"/>
      <c r="C143" s="23">
        <v>101.4</v>
      </c>
      <c r="D143" s="23"/>
      <c r="E143" s="23"/>
      <c r="F143" s="23"/>
      <c r="G143" s="23">
        <v>101.4</v>
      </c>
      <c r="H143" s="23"/>
      <c r="I143" s="23"/>
      <c r="J143" s="23"/>
      <c r="K143" s="23">
        <v>102.8</v>
      </c>
      <c r="L143" s="23"/>
      <c r="M143" s="23"/>
      <c r="N143" s="23"/>
      <c r="O143" s="23">
        <v>101.2</v>
      </c>
      <c r="P143" s="23"/>
      <c r="Q143" s="23"/>
      <c r="R143" s="23"/>
      <c r="S143" s="23">
        <v>101.1</v>
      </c>
      <c r="T143" s="23"/>
      <c r="U143" s="23"/>
      <c r="V143" s="23"/>
      <c r="W143" s="23">
        <v>102.3</v>
      </c>
      <c r="X143" s="23"/>
      <c r="Y143" s="23"/>
      <c r="Z143" s="24"/>
    </row>
    <row r="144" spans="1:27" ht="14.45" customHeight="1" x14ac:dyDescent="0.2">
      <c r="A144" s="40" t="s">
        <v>19</v>
      </c>
      <c r="B144" s="41"/>
      <c r="C144" s="23">
        <v>103.5</v>
      </c>
      <c r="D144" s="23"/>
      <c r="E144" s="23"/>
      <c r="F144" s="23"/>
      <c r="G144" s="23">
        <v>102.2</v>
      </c>
      <c r="H144" s="23"/>
      <c r="I144" s="23"/>
      <c r="J144" s="23"/>
      <c r="K144" s="23">
        <v>105.8</v>
      </c>
      <c r="L144" s="23"/>
      <c r="M144" s="23"/>
      <c r="N144" s="23"/>
      <c r="O144" s="23">
        <v>103.2</v>
      </c>
      <c r="P144" s="23"/>
      <c r="Q144" s="23"/>
      <c r="R144" s="23"/>
      <c r="S144" s="23">
        <v>101.9</v>
      </c>
      <c r="T144" s="23"/>
      <c r="U144" s="23"/>
      <c r="V144" s="23"/>
      <c r="W144" s="23">
        <v>105.2</v>
      </c>
      <c r="X144" s="23"/>
      <c r="Y144" s="23"/>
      <c r="Z144" s="24"/>
    </row>
    <row r="145" spans="1:26" ht="14.45" customHeight="1" x14ac:dyDescent="0.2">
      <c r="A145" s="40" t="s">
        <v>20</v>
      </c>
      <c r="B145" s="41"/>
      <c r="C145" s="23">
        <v>99.8</v>
      </c>
      <c r="D145" s="23"/>
      <c r="E145" s="23"/>
      <c r="F145" s="23"/>
      <c r="G145" s="23">
        <v>100.1</v>
      </c>
      <c r="H145" s="23"/>
      <c r="I145" s="23"/>
      <c r="J145" s="23"/>
      <c r="K145" s="23">
        <v>99.9</v>
      </c>
      <c r="L145" s="23"/>
      <c r="M145" s="23"/>
      <c r="N145" s="23"/>
      <c r="O145" s="23">
        <v>100.1</v>
      </c>
      <c r="P145" s="23"/>
      <c r="Q145" s="23"/>
      <c r="R145" s="23"/>
      <c r="S145" s="23">
        <v>100.5</v>
      </c>
      <c r="T145" s="23"/>
      <c r="U145" s="23"/>
      <c r="V145" s="23"/>
      <c r="W145" s="23">
        <v>100.6</v>
      </c>
      <c r="X145" s="23"/>
      <c r="Y145" s="23"/>
      <c r="Z145" s="24"/>
    </row>
    <row r="146" spans="1:26" ht="14.45" customHeight="1" x14ac:dyDescent="0.2">
      <c r="A146" s="40" t="s">
        <v>21</v>
      </c>
      <c r="B146" s="41"/>
      <c r="C146" s="23">
        <v>101.1</v>
      </c>
      <c r="D146" s="23"/>
      <c r="E146" s="23"/>
      <c r="F146" s="23"/>
      <c r="G146" s="23">
        <v>100.4</v>
      </c>
      <c r="H146" s="23"/>
      <c r="I146" s="23"/>
      <c r="J146" s="23"/>
      <c r="K146" s="23">
        <v>101.5</v>
      </c>
      <c r="L146" s="23"/>
      <c r="M146" s="23"/>
      <c r="N146" s="23"/>
      <c r="O146" s="23">
        <v>101.1</v>
      </c>
      <c r="P146" s="23"/>
      <c r="Q146" s="23"/>
      <c r="R146" s="23"/>
      <c r="S146" s="23">
        <v>100.4</v>
      </c>
      <c r="T146" s="23"/>
      <c r="U146" s="23"/>
      <c r="V146" s="23"/>
      <c r="W146" s="23">
        <v>101.5</v>
      </c>
      <c r="X146" s="23"/>
      <c r="Y146" s="23"/>
      <c r="Z146" s="24"/>
    </row>
    <row r="147" spans="1:26" ht="14.45" customHeight="1" x14ac:dyDescent="0.2">
      <c r="A147" s="40" t="s">
        <v>22</v>
      </c>
      <c r="B147" s="41"/>
      <c r="C147" s="23">
        <v>101.2</v>
      </c>
      <c r="D147" s="23"/>
      <c r="E147" s="23"/>
      <c r="F147" s="23"/>
      <c r="G147" s="23">
        <v>98.4</v>
      </c>
      <c r="H147" s="23"/>
      <c r="I147" s="23"/>
      <c r="J147" s="23"/>
      <c r="K147" s="23">
        <v>99.6</v>
      </c>
      <c r="L147" s="23"/>
      <c r="M147" s="23"/>
      <c r="N147" s="23"/>
      <c r="O147" s="23">
        <v>101.4</v>
      </c>
      <c r="P147" s="23"/>
      <c r="Q147" s="23"/>
      <c r="R147" s="23"/>
      <c r="S147" s="23">
        <v>98.6</v>
      </c>
      <c r="T147" s="23"/>
      <c r="U147" s="23"/>
      <c r="V147" s="23"/>
      <c r="W147" s="23">
        <v>100</v>
      </c>
      <c r="X147" s="23"/>
      <c r="Y147" s="23"/>
      <c r="Z147" s="24"/>
    </row>
    <row r="148" spans="1:26" ht="14.45" customHeight="1" x14ac:dyDescent="0.2">
      <c r="A148" s="40" t="s">
        <v>27</v>
      </c>
      <c r="B148" s="41"/>
      <c r="C148" s="23">
        <v>101.1</v>
      </c>
      <c r="D148" s="23"/>
      <c r="E148" s="23"/>
      <c r="F148" s="23"/>
      <c r="G148" s="23">
        <v>100.8</v>
      </c>
      <c r="H148" s="23"/>
      <c r="I148" s="23"/>
      <c r="J148" s="23"/>
      <c r="K148" s="23">
        <v>101.9</v>
      </c>
      <c r="L148" s="23"/>
      <c r="M148" s="23"/>
      <c r="N148" s="23"/>
      <c r="O148" s="23">
        <v>100.7</v>
      </c>
      <c r="P148" s="23"/>
      <c r="Q148" s="23"/>
      <c r="R148" s="23"/>
      <c r="S148" s="23">
        <v>100.5</v>
      </c>
      <c r="T148" s="23"/>
      <c r="U148" s="23"/>
      <c r="V148" s="23"/>
      <c r="W148" s="23">
        <v>101.2</v>
      </c>
      <c r="X148" s="23"/>
      <c r="Y148" s="23"/>
      <c r="Z148" s="24"/>
    </row>
    <row r="149" spans="1:26" ht="14.45" customHeight="1" x14ac:dyDescent="0.2">
      <c r="A149" s="40" t="s">
        <v>28</v>
      </c>
      <c r="B149" s="41"/>
      <c r="C149" s="23">
        <v>100.7</v>
      </c>
      <c r="D149" s="23"/>
      <c r="E149" s="23"/>
      <c r="F149" s="23"/>
      <c r="G149" s="23">
        <v>101.5</v>
      </c>
      <c r="H149" s="23"/>
      <c r="I149" s="23"/>
      <c r="J149" s="23"/>
      <c r="K149" s="23">
        <v>102.2</v>
      </c>
      <c r="L149" s="23"/>
      <c r="M149" s="23"/>
      <c r="N149" s="23"/>
      <c r="O149" s="23">
        <v>100.9</v>
      </c>
      <c r="P149" s="23"/>
      <c r="Q149" s="23"/>
      <c r="R149" s="23"/>
      <c r="S149" s="23">
        <v>101.8</v>
      </c>
      <c r="T149" s="23"/>
      <c r="U149" s="23"/>
      <c r="V149" s="23"/>
      <c r="W149" s="23">
        <v>102.7</v>
      </c>
      <c r="X149" s="23"/>
      <c r="Y149" s="23"/>
      <c r="Z149" s="24"/>
    </row>
    <row r="150" spans="1:26" ht="14.45" customHeight="1" x14ac:dyDescent="0.2">
      <c r="A150" s="40" t="s">
        <v>29</v>
      </c>
      <c r="B150" s="41"/>
      <c r="C150" s="23">
        <v>100.6</v>
      </c>
      <c r="D150" s="23"/>
      <c r="E150" s="23"/>
      <c r="F150" s="23"/>
      <c r="G150" s="23">
        <v>99.2</v>
      </c>
      <c r="H150" s="23"/>
      <c r="I150" s="23"/>
      <c r="J150" s="23"/>
      <c r="K150" s="23">
        <v>99.8</v>
      </c>
      <c r="L150" s="23"/>
      <c r="M150" s="23"/>
      <c r="N150" s="23"/>
      <c r="O150" s="23">
        <v>101</v>
      </c>
      <c r="P150" s="23"/>
      <c r="Q150" s="23"/>
      <c r="R150" s="23"/>
      <c r="S150" s="23">
        <v>99.5</v>
      </c>
      <c r="T150" s="23"/>
      <c r="U150" s="23"/>
      <c r="V150" s="23"/>
      <c r="W150" s="23">
        <v>100.5</v>
      </c>
      <c r="X150" s="23"/>
      <c r="Y150" s="23"/>
      <c r="Z150" s="24"/>
    </row>
    <row r="151" spans="1:26" ht="14.45" customHeight="1" x14ac:dyDescent="0.2">
      <c r="A151" s="40" t="s">
        <v>30</v>
      </c>
      <c r="B151" s="41"/>
      <c r="C151" s="23">
        <v>100</v>
      </c>
      <c r="D151" s="23"/>
      <c r="E151" s="23"/>
      <c r="F151" s="23"/>
      <c r="G151" s="23">
        <v>99.3</v>
      </c>
      <c r="H151" s="23"/>
      <c r="I151" s="23"/>
      <c r="J151" s="23"/>
      <c r="K151" s="23">
        <v>99.3</v>
      </c>
      <c r="L151" s="23"/>
      <c r="M151" s="23"/>
      <c r="N151" s="23"/>
      <c r="O151" s="23">
        <v>100</v>
      </c>
      <c r="P151" s="23"/>
      <c r="Q151" s="23"/>
      <c r="R151" s="23"/>
      <c r="S151" s="23">
        <v>99.4</v>
      </c>
      <c r="T151" s="23"/>
      <c r="U151" s="23"/>
      <c r="V151" s="23"/>
      <c r="W151" s="23">
        <v>99.4</v>
      </c>
      <c r="X151" s="23"/>
      <c r="Y151" s="23"/>
      <c r="Z151" s="24"/>
    </row>
    <row r="152" spans="1:26" ht="14.45" customHeight="1" x14ac:dyDescent="0.2">
      <c r="A152" s="40" t="s">
        <v>31</v>
      </c>
      <c r="B152" s="41"/>
      <c r="C152" s="23">
        <v>101.2</v>
      </c>
      <c r="D152" s="23"/>
      <c r="E152" s="23"/>
      <c r="F152" s="23"/>
      <c r="G152" s="23">
        <v>100.4</v>
      </c>
      <c r="H152" s="23"/>
      <c r="I152" s="23"/>
      <c r="J152" s="23"/>
      <c r="K152" s="23">
        <v>101.6</v>
      </c>
      <c r="L152" s="23"/>
      <c r="M152" s="23"/>
      <c r="N152" s="23"/>
      <c r="O152" s="23">
        <v>101.1</v>
      </c>
      <c r="P152" s="23"/>
      <c r="Q152" s="23"/>
      <c r="R152" s="23"/>
      <c r="S152" s="23">
        <v>100.2</v>
      </c>
      <c r="T152" s="23"/>
      <c r="U152" s="23"/>
      <c r="V152" s="23"/>
      <c r="W152" s="23">
        <v>101.3</v>
      </c>
      <c r="X152" s="23"/>
      <c r="Y152" s="23"/>
      <c r="Z152" s="24"/>
    </row>
    <row r="153" spans="1:26" ht="14.85" customHeight="1" x14ac:dyDescent="0.2">
      <c r="A153" s="40" t="s">
        <v>32</v>
      </c>
      <c r="B153" s="41"/>
      <c r="C153" s="23">
        <v>98.9</v>
      </c>
      <c r="D153" s="23"/>
      <c r="E153" s="23"/>
      <c r="F153" s="23"/>
      <c r="G153" s="23">
        <v>99.8</v>
      </c>
      <c r="H153" s="23"/>
      <c r="I153" s="23"/>
      <c r="J153" s="23"/>
      <c r="K153" s="23">
        <v>98.7</v>
      </c>
      <c r="L153" s="23"/>
      <c r="M153" s="23"/>
      <c r="N153" s="23"/>
      <c r="O153" s="23">
        <v>99</v>
      </c>
      <c r="P153" s="23"/>
      <c r="Q153" s="23"/>
      <c r="R153" s="23"/>
      <c r="S153" s="23">
        <v>99.9</v>
      </c>
      <c r="T153" s="23"/>
      <c r="U153" s="23"/>
      <c r="V153" s="23"/>
      <c r="W153" s="23">
        <v>98.9</v>
      </c>
      <c r="X153" s="23"/>
      <c r="Y153" s="23"/>
      <c r="Z153" s="24"/>
    </row>
    <row r="154" spans="1:26" ht="19.149999999999999" customHeight="1" x14ac:dyDescent="0.2">
      <c r="A154" s="14"/>
      <c r="B154" s="15"/>
      <c r="C154" s="16"/>
      <c r="H154" s="17"/>
      <c r="Z154" s="17"/>
    </row>
    <row r="155" spans="1:26" ht="10.15" customHeight="1" x14ac:dyDescent="0.2">
      <c r="A155" s="18"/>
      <c r="B155" s="19"/>
      <c r="C155" s="20"/>
      <c r="Z155" s="17"/>
    </row>
    <row r="156" spans="1:26" x14ac:dyDescent="0.2">
      <c r="A156" s="21"/>
      <c r="B156" s="19"/>
      <c r="C156" s="20"/>
      <c r="Z156" s="17"/>
    </row>
    <row r="157" spans="1:26" x14ac:dyDescent="0.2">
      <c r="Z157" s="17"/>
    </row>
    <row r="158" spans="1:26" x14ac:dyDescent="0.2">
      <c r="Z158" s="17"/>
    </row>
    <row r="159" spans="1:26" x14ac:dyDescent="0.2">
      <c r="Z159" s="17"/>
    </row>
    <row r="160" spans="1:26" x14ac:dyDescent="0.2">
      <c r="Z160" s="17"/>
    </row>
    <row r="161" spans="26:26" x14ac:dyDescent="0.2">
      <c r="Z161" s="17"/>
    </row>
    <row r="162" spans="26:26" x14ac:dyDescent="0.2">
      <c r="Z162" s="17"/>
    </row>
    <row r="163" spans="26:26" x14ac:dyDescent="0.2">
      <c r="Z163" s="17"/>
    </row>
    <row r="164" spans="26:26" x14ac:dyDescent="0.2">
      <c r="Z164" s="17"/>
    </row>
    <row r="165" spans="26:26" x14ac:dyDescent="0.2">
      <c r="Z165" s="17"/>
    </row>
    <row r="166" spans="26:26" x14ac:dyDescent="0.2">
      <c r="Z166" s="17"/>
    </row>
    <row r="167" spans="26:26" x14ac:dyDescent="0.2">
      <c r="Z167" s="17"/>
    </row>
    <row r="168" spans="26:26" x14ac:dyDescent="0.2">
      <c r="Z168" s="17"/>
    </row>
    <row r="169" spans="26:26" x14ac:dyDescent="0.2">
      <c r="Z169" s="17"/>
    </row>
    <row r="170" spans="26:26" x14ac:dyDescent="0.2">
      <c r="Z170" s="17"/>
    </row>
    <row r="171" spans="26:26" x14ac:dyDescent="0.2">
      <c r="Z171" s="17"/>
    </row>
    <row r="172" spans="26:26" x14ac:dyDescent="0.2">
      <c r="Z172" s="17"/>
    </row>
    <row r="173" spans="26:26" x14ac:dyDescent="0.2">
      <c r="Z173" s="17"/>
    </row>
    <row r="174" spans="26:26" x14ac:dyDescent="0.2">
      <c r="Z174" s="17"/>
    </row>
    <row r="175" spans="26:26" x14ac:dyDescent="0.2">
      <c r="Z175" s="17"/>
    </row>
    <row r="176" spans="26:26" x14ac:dyDescent="0.2">
      <c r="Z176" s="17"/>
    </row>
    <row r="177" spans="26:26" x14ac:dyDescent="0.2">
      <c r="Z177" s="17"/>
    </row>
    <row r="178" spans="26:26" x14ac:dyDescent="0.2">
      <c r="Z178" s="17"/>
    </row>
    <row r="179" spans="26:26" x14ac:dyDescent="0.2">
      <c r="Z179" s="17"/>
    </row>
    <row r="180" spans="26:26" x14ac:dyDescent="0.2">
      <c r="Z180" s="17"/>
    </row>
    <row r="181" spans="26:26" x14ac:dyDescent="0.2">
      <c r="Z181" s="17"/>
    </row>
    <row r="182" spans="26:26" x14ac:dyDescent="0.2">
      <c r="Z182" s="17"/>
    </row>
    <row r="183" spans="26:26" x14ac:dyDescent="0.2">
      <c r="Z183" s="17"/>
    </row>
    <row r="184" spans="26:26" x14ac:dyDescent="0.2">
      <c r="Z184" s="17"/>
    </row>
    <row r="185" spans="26:26" x14ac:dyDescent="0.2">
      <c r="Z185" s="17"/>
    </row>
    <row r="186" spans="26:26" x14ac:dyDescent="0.2">
      <c r="Z186" s="17"/>
    </row>
    <row r="187" spans="26:26" x14ac:dyDescent="0.2">
      <c r="Z187" s="17"/>
    </row>
    <row r="188" spans="26:26" x14ac:dyDescent="0.2">
      <c r="Z188" s="17"/>
    </row>
    <row r="189" spans="26:26" x14ac:dyDescent="0.2">
      <c r="Z189" s="17"/>
    </row>
    <row r="190" spans="26:26" x14ac:dyDescent="0.2">
      <c r="Z190" s="17"/>
    </row>
    <row r="191" spans="26:26" x14ac:dyDescent="0.2">
      <c r="Z191" s="17"/>
    </row>
    <row r="192" spans="26:26" x14ac:dyDescent="0.2">
      <c r="Z192" s="17"/>
    </row>
    <row r="193" spans="26:26" x14ac:dyDescent="0.2">
      <c r="Z193" s="17"/>
    </row>
    <row r="194" spans="26:26" x14ac:dyDescent="0.2">
      <c r="Z194" s="17"/>
    </row>
    <row r="195" spans="26:26" x14ac:dyDescent="0.2">
      <c r="Z195" s="17"/>
    </row>
    <row r="196" spans="26:26" x14ac:dyDescent="0.2">
      <c r="Z196" s="17"/>
    </row>
    <row r="197" spans="26:26" x14ac:dyDescent="0.2">
      <c r="Z197" s="17"/>
    </row>
    <row r="198" spans="26:26" x14ac:dyDescent="0.2">
      <c r="Z198" s="17"/>
    </row>
    <row r="199" spans="26:26" x14ac:dyDescent="0.2">
      <c r="Z199" s="17"/>
    </row>
    <row r="200" spans="26:26" x14ac:dyDescent="0.2">
      <c r="Z200" s="17"/>
    </row>
    <row r="201" spans="26:26" x14ac:dyDescent="0.2">
      <c r="Z201" s="17"/>
    </row>
    <row r="202" spans="26:26" x14ac:dyDescent="0.2">
      <c r="Z202" s="17"/>
    </row>
    <row r="203" spans="26:26" x14ac:dyDescent="0.2">
      <c r="Z203" s="17"/>
    </row>
    <row r="204" spans="26:26" x14ac:dyDescent="0.2">
      <c r="Z204" s="17"/>
    </row>
    <row r="205" spans="26:26" x14ac:dyDescent="0.2">
      <c r="Z205" s="17"/>
    </row>
    <row r="206" spans="26:26" x14ac:dyDescent="0.2">
      <c r="Z206" s="17"/>
    </row>
    <row r="207" spans="26:26" x14ac:dyDescent="0.2">
      <c r="Z207" s="17"/>
    </row>
    <row r="208" spans="26:26" x14ac:dyDescent="0.2">
      <c r="Z208" s="17"/>
    </row>
    <row r="209" spans="26:26" x14ac:dyDescent="0.2">
      <c r="Z209" s="17"/>
    </row>
    <row r="210" spans="26:26" x14ac:dyDescent="0.2">
      <c r="Z210" s="17"/>
    </row>
    <row r="211" spans="26:26" x14ac:dyDescent="0.2">
      <c r="Z211" s="17"/>
    </row>
    <row r="212" spans="26:26" x14ac:dyDescent="0.2">
      <c r="Z212" s="17"/>
    </row>
    <row r="213" spans="26:26" x14ac:dyDescent="0.2">
      <c r="Z213" s="17"/>
    </row>
    <row r="214" spans="26:26" x14ac:dyDescent="0.2">
      <c r="Z214" s="17"/>
    </row>
    <row r="215" spans="26:26" x14ac:dyDescent="0.2">
      <c r="Z215" s="17"/>
    </row>
    <row r="216" spans="26:26" x14ac:dyDescent="0.2">
      <c r="Z216" s="17"/>
    </row>
    <row r="217" spans="26:26" x14ac:dyDescent="0.2">
      <c r="Z217" s="17"/>
    </row>
    <row r="218" spans="26:26" x14ac:dyDescent="0.2">
      <c r="Z218" s="17"/>
    </row>
    <row r="219" spans="26:26" x14ac:dyDescent="0.2">
      <c r="Z219" s="17"/>
    </row>
    <row r="220" spans="26:26" x14ac:dyDescent="0.2">
      <c r="Z220" s="17"/>
    </row>
    <row r="221" spans="26:26" x14ac:dyDescent="0.2">
      <c r="Z221" s="17"/>
    </row>
    <row r="222" spans="26:26" x14ac:dyDescent="0.2">
      <c r="Z222" s="17"/>
    </row>
    <row r="223" spans="26:26" x14ac:dyDescent="0.2">
      <c r="Z223" s="17"/>
    </row>
    <row r="224" spans="26:26" x14ac:dyDescent="0.2">
      <c r="Z224" s="17"/>
    </row>
    <row r="225" spans="26:26" x14ac:dyDescent="0.2">
      <c r="Z225" s="17"/>
    </row>
  </sheetData>
  <mergeCells count="998">
    <mergeCell ref="A7:Z7"/>
    <mergeCell ref="A8:Z8"/>
    <mergeCell ref="U9:W9"/>
    <mergeCell ref="X9:Z9"/>
    <mergeCell ref="B10:C10"/>
    <mergeCell ref="D10:G10"/>
    <mergeCell ref="H10:J10"/>
    <mergeCell ref="K10:M10"/>
    <mergeCell ref="N10:Q10"/>
    <mergeCell ref="R10:T10"/>
    <mergeCell ref="U10:W10"/>
    <mergeCell ref="X10:Z10"/>
    <mergeCell ref="B9:C9"/>
    <mergeCell ref="D9:G9"/>
    <mergeCell ref="H9:J9"/>
    <mergeCell ref="K9:M9"/>
    <mergeCell ref="N9:Q9"/>
    <mergeCell ref="R9:T9"/>
    <mergeCell ref="A1:Z1"/>
    <mergeCell ref="A2:Z2"/>
    <mergeCell ref="A3:Z3"/>
    <mergeCell ref="B4:C4"/>
    <mergeCell ref="A5:C6"/>
    <mergeCell ref="D5:M5"/>
    <mergeCell ref="N5:Z5"/>
    <mergeCell ref="D6:G6"/>
    <mergeCell ref="H6:J6"/>
    <mergeCell ref="K6:M6"/>
    <mergeCell ref="N6:Q6"/>
    <mergeCell ref="R6:T6"/>
    <mergeCell ref="U6:W6"/>
    <mergeCell ref="X6:Z6"/>
    <mergeCell ref="U11:W11"/>
    <mergeCell ref="X11:Z11"/>
    <mergeCell ref="B12:C12"/>
    <mergeCell ref="D12:G12"/>
    <mergeCell ref="H12:J12"/>
    <mergeCell ref="K12:M12"/>
    <mergeCell ref="N12:Q12"/>
    <mergeCell ref="R12:T12"/>
    <mergeCell ref="U12:W12"/>
    <mergeCell ref="X12:Z12"/>
    <mergeCell ref="B11:C11"/>
    <mergeCell ref="D11:G11"/>
    <mergeCell ref="H11:J11"/>
    <mergeCell ref="K11:M11"/>
    <mergeCell ref="N11:Q11"/>
    <mergeCell ref="R11:T11"/>
    <mergeCell ref="U13:W13"/>
    <mergeCell ref="X13:Z13"/>
    <mergeCell ref="B14:C14"/>
    <mergeCell ref="D14:G14"/>
    <mergeCell ref="H14:J14"/>
    <mergeCell ref="K14:M14"/>
    <mergeCell ref="N14:Q14"/>
    <mergeCell ref="R14:T14"/>
    <mergeCell ref="U14:W14"/>
    <mergeCell ref="X14:Z14"/>
    <mergeCell ref="B13:C13"/>
    <mergeCell ref="D13:G13"/>
    <mergeCell ref="H13:J13"/>
    <mergeCell ref="K13:M13"/>
    <mergeCell ref="N13:Q13"/>
    <mergeCell ref="R13:T13"/>
    <mergeCell ref="U15:W15"/>
    <mergeCell ref="X15:Z15"/>
    <mergeCell ref="B16:C16"/>
    <mergeCell ref="D16:G16"/>
    <mergeCell ref="H16:J16"/>
    <mergeCell ref="K16:M16"/>
    <mergeCell ref="N16:Q16"/>
    <mergeCell ref="R16:T16"/>
    <mergeCell ref="U16:W16"/>
    <mergeCell ref="X16:Z16"/>
    <mergeCell ref="B15:C15"/>
    <mergeCell ref="D15:G15"/>
    <mergeCell ref="H15:J15"/>
    <mergeCell ref="K15:M15"/>
    <mergeCell ref="N15:Q15"/>
    <mergeCell ref="R15:T15"/>
    <mergeCell ref="U17:W17"/>
    <mergeCell ref="X17:Z17"/>
    <mergeCell ref="B18:C18"/>
    <mergeCell ref="D18:G18"/>
    <mergeCell ref="H18:J18"/>
    <mergeCell ref="K18:M18"/>
    <mergeCell ref="N18:Q18"/>
    <mergeCell ref="R18:T18"/>
    <mergeCell ref="U18:W18"/>
    <mergeCell ref="X18:Z18"/>
    <mergeCell ref="B17:C17"/>
    <mergeCell ref="D17:G17"/>
    <mergeCell ref="H17:J17"/>
    <mergeCell ref="K17:M17"/>
    <mergeCell ref="N17:Q17"/>
    <mergeCell ref="R17:T17"/>
    <mergeCell ref="U19:W19"/>
    <mergeCell ref="X19:Z19"/>
    <mergeCell ref="B20:C20"/>
    <mergeCell ref="D20:G20"/>
    <mergeCell ref="H20:J20"/>
    <mergeCell ref="K20:M20"/>
    <mergeCell ref="N20:Q20"/>
    <mergeCell ref="R20:T20"/>
    <mergeCell ref="U20:W20"/>
    <mergeCell ref="X20:Z20"/>
    <mergeCell ref="B19:C19"/>
    <mergeCell ref="D19:G19"/>
    <mergeCell ref="H19:J19"/>
    <mergeCell ref="K19:M19"/>
    <mergeCell ref="N19:Q19"/>
    <mergeCell ref="R19:T19"/>
    <mergeCell ref="U21:W21"/>
    <mergeCell ref="X21:Z21"/>
    <mergeCell ref="B22:C22"/>
    <mergeCell ref="D22:G22"/>
    <mergeCell ref="H22:J22"/>
    <mergeCell ref="K22:M22"/>
    <mergeCell ref="N22:Q22"/>
    <mergeCell ref="R22:T22"/>
    <mergeCell ref="U22:W22"/>
    <mergeCell ref="X22:Z22"/>
    <mergeCell ref="B21:C21"/>
    <mergeCell ref="D21:G21"/>
    <mergeCell ref="H21:J21"/>
    <mergeCell ref="K21:M21"/>
    <mergeCell ref="N21:Q21"/>
    <mergeCell ref="R21:T21"/>
    <mergeCell ref="U23:W23"/>
    <mergeCell ref="X23:Z23"/>
    <mergeCell ref="B24:C24"/>
    <mergeCell ref="D24:G24"/>
    <mergeCell ref="H24:J24"/>
    <mergeCell ref="K24:M24"/>
    <mergeCell ref="N24:Q24"/>
    <mergeCell ref="R24:T24"/>
    <mergeCell ref="U24:W24"/>
    <mergeCell ref="X24:Z24"/>
    <mergeCell ref="B23:C23"/>
    <mergeCell ref="D23:G23"/>
    <mergeCell ref="H23:J23"/>
    <mergeCell ref="K23:M23"/>
    <mergeCell ref="N23:Q23"/>
    <mergeCell ref="R23:T23"/>
    <mergeCell ref="U25:W25"/>
    <mergeCell ref="X25:Z25"/>
    <mergeCell ref="B26:C26"/>
    <mergeCell ref="D26:G26"/>
    <mergeCell ref="H26:J26"/>
    <mergeCell ref="K26:M26"/>
    <mergeCell ref="N26:Q26"/>
    <mergeCell ref="R26:T26"/>
    <mergeCell ref="U26:W26"/>
    <mergeCell ref="X26:Z26"/>
    <mergeCell ref="B25:C25"/>
    <mergeCell ref="D25:G25"/>
    <mergeCell ref="H25:J25"/>
    <mergeCell ref="K25:M25"/>
    <mergeCell ref="N25:Q25"/>
    <mergeCell ref="R25:T25"/>
    <mergeCell ref="U27:W27"/>
    <mergeCell ref="X27:Z27"/>
    <mergeCell ref="B28:C28"/>
    <mergeCell ref="D28:G28"/>
    <mergeCell ref="H28:J28"/>
    <mergeCell ref="K28:M28"/>
    <mergeCell ref="N28:Q28"/>
    <mergeCell ref="R28:T28"/>
    <mergeCell ref="U28:W28"/>
    <mergeCell ref="X28:Z28"/>
    <mergeCell ref="B27:C27"/>
    <mergeCell ref="D27:G27"/>
    <mergeCell ref="H27:J27"/>
    <mergeCell ref="K27:M27"/>
    <mergeCell ref="N27:Q27"/>
    <mergeCell ref="R27:T27"/>
    <mergeCell ref="U29:W29"/>
    <mergeCell ref="X29:Z29"/>
    <mergeCell ref="B30:C30"/>
    <mergeCell ref="D30:G30"/>
    <mergeCell ref="H30:J30"/>
    <mergeCell ref="K30:M30"/>
    <mergeCell ref="N30:Q30"/>
    <mergeCell ref="R30:T30"/>
    <mergeCell ref="U30:W30"/>
    <mergeCell ref="X30:Z30"/>
    <mergeCell ref="B29:C29"/>
    <mergeCell ref="D29:G29"/>
    <mergeCell ref="H29:J29"/>
    <mergeCell ref="K29:M29"/>
    <mergeCell ref="N29:Q29"/>
    <mergeCell ref="R29:T29"/>
    <mergeCell ref="U31:W31"/>
    <mergeCell ref="X31:Z31"/>
    <mergeCell ref="B32:C32"/>
    <mergeCell ref="D32:G32"/>
    <mergeCell ref="H32:J32"/>
    <mergeCell ref="K32:M32"/>
    <mergeCell ref="N32:Q32"/>
    <mergeCell ref="R32:T32"/>
    <mergeCell ref="U32:W32"/>
    <mergeCell ref="X32:Z32"/>
    <mergeCell ref="B31:C31"/>
    <mergeCell ref="D31:G31"/>
    <mergeCell ref="H31:J31"/>
    <mergeCell ref="K31:M31"/>
    <mergeCell ref="N31:Q31"/>
    <mergeCell ref="R31:T31"/>
    <mergeCell ref="U33:W33"/>
    <mergeCell ref="X33:Z33"/>
    <mergeCell ref="B34:C34"/>
    <mergeCell ref="D34:G34"/>
    <mergeCell ref="H34:J34"/>
    <mergeCell ref="K34:M34"/>
    <mergeCell ref="N34:Q34"/>
    <mergeCell ref="R34:T34"/>
    <mergeCell ref="U34:W34"/>
    <mergeCell ref="X34:Z34"/>
    <mergeCell ref="B33:C33"/>
    <mergeCell ref="D33:G33"/>
    <mergeCell ref="H33:J33"/>
    <mergeCell ref="K33:M33"/>
    <mergeCell ref="N33:Q33"/>
    <mergeCell ref="R33:T33"/>
    <mergeCell ref="U35:W35"/>
    <mergeCell ref="X35:Z35"/>
    <mergeCell ref="B36:C36"/>
    <mergeCell ref="D36:G36"/>
    <mergeCell ref="H36:J36"/>
    <mergeCell ref="K36:M36"/>
    <mergeCell ref="N36:Q36"/>
    <mergeCell ref="R36:T36"/>
    <mergeCell ref="U36:W36"/>
    <mergeCell ref="X36:Z36"/>
    <mergeCell ref="B35:C35"/>
    <mergeCell ref="D35:G35"/>
    <mergeCell ref="H35:J35"/>
    <mergeCell ref="K35:M35"/>
    <mergeCell ref="N35:Q35"/>
    <mergeCell ref="R35:T35"/>
    <mergeCell ref="U37:W37"/>
    <mergeCell ref="X37:Z37"/>
    <mergeCell ref="B38:C38"/>
    <mergeCell ref="D38:G38"/>
    <mergeCell ref="H38:J38"/>
    <mergeCell ref="K38:M38"/>
    <mergeCell ref="N38:Q38"/>
    <mergeCell ref="R38:T38"/>
    <mergeCell ref="U38:W38"/>
    <mergeCell ref="X38:Z38"/>
    <mergeCell ref="B37:C37"/>
    <mergeCell ref="D37:G37"/>
    <mergeCell ref="H37:J37"/>
    <mergeCell ref="K37:M37"/>
    <mergeCell ref="N37:Q37"/>
    <mergeCell ref="R37:T37"/>
    <mergeCell ref="U39:W39"/>
    <mergeCell ref="X39:Z39"/>
    <mergeCell ref="B40:C40"/>
    <mergeCell ref="D40:G40"/>
    <mergeCell ref="H40:J40"/>
    <mergeCell ref="K40:M40"/>
    <mergeCell ref="N40:Q40"/>
    <mergeCell ref="R40:T40"/>
    <mergeCell ref="U40:W40"/>
    <mergeCell ref="X40:Z40"/>
    <mergeCell ref="B39:C39"/>
    <mergeCell ref="D39:G39"/>
    <mergeCell ref="H39:J39"/>
    <mergeCell ref="K39:M39"/>
    <mergeCell ref="N39:Q39"/>
    <mergeCell ref="R39:T39"/>
    <mergeCell ref="B44:C44"/>
    <mergeCell ref="D44:G44"/>
    <mergeCell ref="U41:W41"/>
    <mergeCell ref="X41:Z41"/>
    <mergeCell ref="A54:Z54"/>
    <mergeCell ref="B41:C41"/>
    <mergeCell ref="D41:G41"/>
    <mergeCell ref="H41:J41"/>
    <mergeCell ref="K41:M41"/>
    <mergeCell ref="N41:Q41"/>
    <mergeCell ref="R41:T41"/>
    <mergeCell ref="H44:J44"/>
    <mergeCell ref="K44:M44"/>
    <mergeCell ref="N44:Q44"/>
    <mergeCell ref="R44:T44"/>
    <mergeCell ref="U42:W42"/>
    <mergeCell ref="X42:Z42"/>
    <mergeCell ref="B43:C43"/>
    <mergeCell ref="U49:W49"/>
    <mergeCell ref="X49:Z49"/>
    <mergeCell ref="B48:C48"/>
    <mergeCell ref="D48:G48"/>
    <mergeCell ref="H48:J48"/>
    <mergeCell ref="K48:M48"/>
    <mergeCell ref="U59:W59"/>
    <mergeCell ref="X59:Z59"/>
    <mergeCell ref="A60:Z60"/>
    <mergeCell ref="A61:Z61"/>
    <mergeCell ref="B42:C42"/>
    <mergeCell ref="D42:G42"/>
    <mergeCell ref="H42:J42"/>
    <mergeCell ref="K42:M42"/>
    <mergeCell ref="N42:Q42"/>
    <mergeCell ref="R42:T42"/>
    <mergeCell ref="A55:Z55"/>
    <mergeCell ref="A56:Z56"/>
    <mergeCell ref="A58:C59"/>
    <mergeCell ref="D58:M58"/>
    <mergeCell ref="N58:Z58"/>
    <mergeCell ref="D59:G59"/>
    <mergeCell ref="H59:J59"/>
    <mergeCell ref="K59:M59"/>
    <mergeCell ref="N59:Q59"/>
    <mergeCell ref="R59:T59"/>
    <mergeCell ref="U44:W44"/>
    <mergeCell ref="X44:Z44"/>
    <mergeCell ref="B45:C45"/>
    <mergeCell ref="D45:G45"/>
    <mergeCell ref="X46:Z46"/>
    <mergeCell ref="B47:C47"/>
    <mergeCell ref="D47:G47"/>
    <mergeCell ref="H47:J47"/>
    <mergeCell ref="K47:M47"/>
    <mergeCell ref="N47:Q47"/>
    <mergeCell ref="R47:T47"/>
    <mergeCell ref="U47:W47"/>
    <mergeCell ref="B46:C46"/>
    <mergeCell ref="D43:G43"/>
    <mergeCell ref="H43:J43"/>
    <mergeCell ref="K43:M43"/>
    <mergeCell ref="N43:Q43"/>
    <mergeCell ref="R43:T43"/>
    <mergeCell ref="U43:W43"/>
    <mergeCell ref="X43:Z43"/>
    <mergeCell ref="U48:W48"/>
    <mergeCell ref="X48:Z48"/>
    <mergeCell ref="H45:J45"/>
    <mergeCell ref="K45:M45"/>
    <mergeCell ref="N45:Q45"/>
    <mergeCell ref="R45:T45"/>
    <mergeCell ref="U45:W45"/>
    <mergeCell ref="X45:Z45"/>
    <mergeCell ref="X47:Z47"/>
    <mergeCell ref="D46:G46"/>
    <mergeCell ref="H46:J46"/>
    <mergeCell ref="K46:M46"/>
    <mergeCell ref="N46:Q46"/>
    <mergeCell ref="R46:T46"/>
    <mergeCell ref="N48:Q48"/>
    <mergeCell ref="R48:T48"/>
    <mergeCell ref="U46:W46"/>
    <mergeCell ref="B53:C53"/>
    <mergeCell ref="D53:G53"/>
    <mergeCell ref="H53:J53"/>
    <mergeCell ref="K53:M53"/>
    <mergeCell ref="N53:Q53"/>
    <mergeCell ref="R53:T53"/>
    <mergeCell ref="U53:W53"/>
    <mergeCell ref="X53:Z53"/>
    <mergeCell ref="B52:C52"/>
    <mergeCell ref="D52:G52"/>
    <mergeCell ref="H52:J52"/>
    <mergeCell ref="K52:M52"/>
    <mergeCell ref="N52:Q52"/>
    <mergeCell ref="R52:T52"/>
    <mergeCell ref="U52:W52"/>
    <mergeCell ref="X52:Z52"/>
    <mergeCell ref="B49:C49"/>
    <mergeCell ref="D49:G49"/>
    <mergeCell ref="H49:J49"/>
    <mergeCell ref="K49:M49"/>
    <mergeCell ref="N49:Q49"/>
    <mergeCell ref="R49:T49"/>
    <mergeCell ref="X51:Z51"/>
    <mergeCell ref="B50:C50"/>
    <mergeCell ref="D50:G50"/>
    <mergeCell ref="H50:J50"/>
    <mergeCell ref="K50:M50"/>
    <mergeCell ref="N50:Q50"/>
    <mergeCell ref="R50:T50"/>
    <mergeCell ref="U50:W50"/>
    <mergeCell ref="X50:Z50"/>
    <mergeCell ref="B51:C51"/>
    <mergeCell ref="D51:G51"/>
    <mergeCell ref="H51:J51"/>
    <mergeCell ref="K51:M51"/>
    <mergeCell ref="N51:Q51"/>
    <mergeCell ref="R51:T51"/>
    <mergeCell ref="U51:W51"/>
    <mergeCell ref="U64:W64"/>
    <mergeCell ref="X64:Z64"/>
    <mergeCell ref="B64:C64"/>
    <mergeCell ref="D64:G64"/>
    <mergeCell ref="H64:J64"/>
    <mergeCell ref="K64:M64"/>
    <mergeCell ref="N64:Q64"/>
    <mergeCell ref="R64:T64"/>
    <mergeCell ref="U62:W62"/>
    <mergeCell ref="X62:Z62"/>
    <mergeCell ref="B63:C63"/>
    <mergeCell ref="D63:G63"/>
    <mergeCell ref="H63:J63"/>
    <mergeCell ref="K63:M63"/>
    <mergeCell ref="N63:Q63"/>
    <mergeCell ref="R63:T63"/>
    <mergeCell ref="U63:W63"/>
    <mergeCell ref="X63:Z63"/>
    <mergeCell ref="B62:C62"/>
    <mergeCell ref="D62:G62"/>
    <mergeCell ref="H62:J62"/>
    <mergeCell ref="K62:M62"/>
    <mergeCell ref="N62:Q62"/>
    <mergeCell ref="R62:T62"/>
    <mergeCell ref="B70:C70"/>
    <mergeCell ref="D70:G70"/>
    <mergeCell ref="H70:J70"/>
    <mergeCell ref="K70:M70"/>
    <mergeCell ref="N70:Q70"/>
    <mergeCell ref="R70:T70"/>
    <mergeCell ref="U70:W70"/>
    <mergeCell ref="X70:Z70"/>
    <mergeCell ref="U66:W66"/>
    <mergeCell ref="X66:Z66"/>
    <mergeCell ref="B67:C67"/>
    <mergeCell ref="D67:G67"/>
    <mergeCell ref="H67:J67"/>
    <mergeCell ref="K67:M67"/>
    <mergeCell ref="N67:Q67"/>
    <mergeCell ref="R67:T67"/>
    <mergeCell ref="U67:W67"/>
    <mergeCell ref="X67:Z67"/>
    <mergeCell ref="B66:C66"/>
    <mergeCell ref="D66:G66"/>
    <mergeCell ref="H66:J66"/>
    <mergeCell ref="K66:M66"/>
    <mergeCell ref="N66:Q66"/>
    <mergeCell ref="A68:Z68"/>
    <mergeCell ref="A69:Z69"/>
    <mergeCell ref="B65:C65"/>
    <mergeCell ref="D65:G65"/>
    <mergeCell ref="H65:J65"/>
    <mergeCell ref="K65:M65"/>
    <mergeCell ref="N65:Q65"/>
    <mergeCell ref="R65:T65"/>
    <mergeCell ref="U65:W65"/>
    <mergeCell ref="X65:Z65"/>
    <mergeCell ref="B72:C72"/>
    <mergeCell ref="D72:G72"/>
    <mergeCell ref="H72:J72"/>
    <mergeCell ref="K72:M72"/>
    <mergeCell ref="N72:Q72"/>
    <mergeCell ref="R72:T72"/>
    <mergeCell ref="U72:W72"/>
    <mergeCell ref="X72:Z72"/>
    <mergeCell ref="B71:C71"/>
    <mergeCell ref="D71:G71"/>
    <mergeCell ref="H71:J71"/>
    <mergeCell ref="K71:M71"/>
    <mergeCell ref="N71:Q71"/>
    <mergeCell ref="R71:T71"/>
    <mergeCell ref="B75:C75"/>
    <mergeCell ref="D75:G75"/>
    <mergeCell ref="H75:J75"/>
    <mergeCell ref="K75:M75"/>
    <mergeCell ref="N75:Q75"/>
    <mergeCell ref="R66:T66"/>
    <mergeCell ref="U73:W73"/>
    <mergeCell ref="X73:Z73"/>
    <mergeCell ref="B74:C74"/>
    <mergeCell ref="D74:G74"/>
    <mergeCell ref="H74:J74"/>
    <mergeCell ref="K74:M74"/>
    <mergeCell ref="N74:Q74"/>
    <mergeCell ref="R74:T74"/>
    <mergeCell ref="U74:W74"/>
    <mergeCell ref="X74:Z74"/>
    <mergeCell ref="B73:C73"/>
    <mergeCell ref="D73:G73"/>
    <mergeCell ref="H73:J73"/>
    <mergeCell ref="K73:M73"/>
    <mergeCell ref="N73:Q73"/>
    <mergeCell ref="R73:T73"/>
    <mergeCell ref="U71:W71"/>
    <mergeCell ref="X71:Z71"/>
    <mergeCell ref="U78:W78"/>
    <mergeCell ref="X78:Z78"/>
    <mergeCell ref="B77:C77"/>
    <mergeCell ref="D77:G77"/>
    <mergeCell ref="H77:J77"/>
    <mergeCell ref="K77:M77"/>
    <mergeCell ref="N77:Q77"/>
    <mergeCell ref="R77:T77"/>
    <mergeCell ref="R76:T76"/>
    <mergeCell ref="U76:W76"/>
    <mergeCell ref="X76:Z76"/>
    <mergeCell ref="U75:W75"/>
    <mergeCell ref="X75:Z75"/>
    <mergeCell ref="B76:C76"/>
    <mergeCell ref="D76:G76"/>
    <mergeCell ref="H76:J76"/>
    <mergeCell ref="K76:M76"/>
    <mergeCell ref="N76:Q76"/>
    <mergeCell ref="R80:T80"/>
    <mergeCell ref="U80:W80"/>
    <mergeCell ref="X80:Z80"/>
    <mergeCell ref="B79:C79"/>
    <mergeCell ref="D79:G79"/>
    <mergeCell ref="H79:J79"/>
    <mergeCell ref="K79:M79"/>
    <mergeCell ref="N79:Q79"/>
    <mergeCell ref="R79:T79"/>
    <mergeCell ref="U77:W77"/>
    <mergeCell ref="X77:Z77"/>
    <mergeCell ref="B78:C78"/>
    <mergeCell ref="D78:G78"/>
    <mergeCell ref="H78:J78"/>
    <mergeCell ref="K78:M78"/>
    <mergeCell ref="N78:Q78"/>
    <mergeCell ref="R78:T78"/>
    <mergeCell ref="B83:C83"/>
    <mergeCell ref="D83:G83"/>
    <mergeCell ref="H83:J83"/>
    <mergeCell ref="K83:M83"/>
    <mergeCell ref="N83:Q83"/>
    <mergeCell ref="R83:T83"/>
    <mergeCell ref="U83:W83"/>
    <mergeCell ref="X83:Z83"/>
    <mergeCell ref="R75:T75"/>
    <mergeCell ref="U81:W81"/>
    <mergeCell ref="X81:Z81"/>
    <mergeCell ref="B81:C81"/>
    <mergeCell ref="D81:G81"/>
    <mergeCell ref="H81:J81"/>
    <mergeCell ref="K81:M81"/>
    <mergeCell ref="N81:Q81"/>
    <mergeCell ref="R81:T81"/>
    <mergeCell ref="U79:W79"/>
    <mergeCell ref="X79:Z79"/>
    <mergeCell ref="B80:C80"/>
    <mergeCell ref="D80:G80"/>
    <mergeCell ref="H80:J80"/>
    <mergeCell ref="K80:M80"/>
    <mergeCell ref="N80:Q80"/>
    <mergeCell ref="B82:C82"/>
    <mergeCell ref="D82:G82"/>
    <mergeCell ref="H82:J82"/>
    <mergeCell ref="K82:M82"/>
    <mergeCell ref="N82:Q82"/>
    <mergeCell ref="R82:T82"/>
    <mergeCell ref="U84:W84"/>
    <mergeCell ref="X84:Z84"/>
    <mergeCell ref="B85:C85"/>
    <mergeCell ref="D85:G85"/>
    <mergeCell ref="H85:J85"/>
    <mergeCell ref="K85:M85"/>
    <mergeCell ref="N85:Q85"/>
    <mergeCell ref="R85:T85"/>
    <mergeCell ref="U85:W85"/>
    <mergeCell ref="X85:Z85"/>
    <mergeCell ref="B84:C84"/>
    <mergeCell ref="D84:G84"/>
    <mergeCell ref="H84:J84"/>
    <mergeCell ref="K84:M84"/>
    <mergeCell ref="N84:Q84"/>
    <mergeCell ref="R84:T84"/>
    <mergeCell ref="U82:W82"/>
    <mergeCell ref="X82:Z82"/>
    <mergeCell ref="U86:W86"/>
    <mergeCell ref="X86:Z86"/>
    <mergeCell ref="B87:C87"/>
    <mergeCell ref="D87:G87"/>
    <mergeCell ref="H87:J87"/>
    <mergeCell ref="K87:M87"/>
    <mergeCell ref="N87:Q87"/>
    <mergeCell ref="R87:T87"/>
    <mergeCell ref="U87:W87"/>
    <mergeCell ref="X87:Z87"/>
    <mergeCell ref="B86:C86"/>
    <mergeCell ref="D86:G86"/>
    <mergeCell ref="H86:J86"/>
    <mergeCell ref="K86:M86"/>
    <mergeCell ref="N86:Q86"/>
    <mergeCell ref="R86:T86"/>
    <mergeCell ref="U88:W88"/>
    <mergeCell ref="X88:Z88"/>
    <mergeCell ref="B89:C89"/>
    <mergeCell ref="D89:G89"/>
    <mergeCell ref="H89:J89"/>
    <mergeCell ref="K89:M89"/>
    <mergeCell ref="N89:Q89"/>
    <mergeCell ref="R89:T89"/>
    <mergeCell ref="U89:W89"/>
    <mergeCell ref="X89:Z89"/>
    <mergeCell ref="B88:C88"/>
    <mergeCell ref="D88:G88"/>
    <mergeCell ref="H88:J88"/>
    <mergeCell ref="K88:M88"/>
    <mergeCell ref="N88:Q88"/>
    <mergeCell ref="R88:T88"/>
    <mergeCell ref="U90:W90"/>
    <mergeCell ref="X90:Z90"/>
    <mergeCell ref="B91:C91"/>
    <mergeCell ref="D91:G91"/>
    <mergeCell ref="H91:J91"/>
    <mergeCell ref="K91:M91"/>
    <mergeCell ref="N91:Q91"/>
    <mergeCell ref="R91:T91"/>
    <mergeCell ref="U91:W91"/>
    <mergeCell ref="X91:Z91"/>
    <mergeCell ref="B90:C90"/>
    <mergeCell ref="D90:G90"/>
    <mergeCell ref="H90:J90"/>
    <mergeCell ref="K90:M90"/>
    <mergeCell ref="N90:Q90"/>
    <mergeCell ref="R90:T90"/>
    <mergeCell ref="U92:W92"/>
    <mergeCell ref="X92:Z92"/>
    <mergeCell ref="B93:C93"/>
    <mergeCell ref="D93:G93"/>
    <mergeCell ref="H93:J93"/>
    <mergeCell ref="K93:M93"/>
    <mergeCell ref="N93:Q93"/>
    <mergeCell ref="R93:T93"/>
    <mergeCell ref="U93:W93"/>
    <mergeCell ref="X93:Z93"/>
    <mergeCell ref="B92:C92"/>
    <mergeCell ref="D92:G92"/>
    <mergeCell ref="H92:J92"/>
    <mergeCell ref="K92:M92"/>
    <mergeCell ref="N92:Q92"/>
    <mergeCell ref="R92:T92"/>
    <mergeCell ref="U94:W94"/>
    <mergeCell ref="X94:Z94"/>
    <mergeCell ref="B95:C95"/>
    <mergeCell ref="D95:G95"/>
    <mergeCell ref="H95:J95"/>
    <mergeCell ref="K95:M95"/>
    <mergeCell ref="N95:Q95"/>
    <mergeCell ref="R95:T95"/>
    <mergeCell ref="U95:W95"/>
    <mergeCell ref="X95:Z95"/>
    <mergeCell ref="B94:C94"/>
    <mergeCell ref="D94:G94"/>
    <mergeCell ref="H94:J94"/>
    <mergeCell ref="K94:M94"/>
    <mergeCell ref="N94:Q94"/>
    <mergeCell ref="R94:T94"/>
    <mergeCell ref="U96:W96"/>
    <mergeCell ref="X96:Z96"/>
    <mergeCell ref="B97:C97"/>
    <mergeCell ref="D97:G97"/>
    <mergeCell ref="H97:J97"/>
    <mergeCell ref="K97:M97"/>
    <mergeCell ref="N97:Q97"/>
    <mergeCell ref="R97:T97"/>
    <mergeCell ref="U97:W97"/>
    <mergeCell ref="X97:Z97"/>
    <mergeCell ref="B96:C96"/>
    <mergeCell ref="D96:G96"/>
    <mergeCell ref="H96:J96"/>
    <mergeCell ref="K96:M96"/>
    <mergeCell ref="N96:Q96"/>
    <mergeCell ref="R96:T96"/>
    <mergeCell ref="U98:W98"/>
    <mergeCell ref="X98:Z98"/>
    <mergeCell ref="B99:C99"/>
    <mergeCell ref="D99:G99"/>
    <mergeCell ref="H99:J99"/>
    <mergeCell ref="K99:M99"/>
    <mergeCell ref="N99:Q99"/>
    <mergeCell ref="R99:T99"/>
    <mergeCell ref="U99:W99"/>
    <mergeCell ref="X99:Z99"/>
    <mergeCell ref="B98:C98"/>
    <mergeCell ref="D98:G98"/>
    <mergeCell ref="H98:J98"/>
    <mergeCell ref="K98:M98"/>
    <mergeCell ref="N98:Q98"/>
    <mergeCell ref="R98:T98"/>
    <mergeCell ref="U100:W100"/>
    <mergeCell ref="X100:Z100"/>
    <mergeCell ref="B101:C101"/>
    <mergeCell ref="D101:G101"/>
    <mergeCell ref="H101:J101"/>
    <mergeCell ref="K101:M101"/>
    <mergeCell ref="N101:Q101"/>
    <mergeCell ref="R101:T101"/>
    <mergeCell ref="U101:W101"/>
    <mergeCell ref="X101:Z101"/>
    <mergeCell ref="B100:C100"/>
    <mergeCell ref="D100:G100"/>
    <mergeCell ref="H100:J100"/>
    <mergeCell ref="K100:M100"/>
    <mergeCell ref="N100:Q100"/>
    <mergeCell ref="R100:T100"/>
    <mergeCell ref="U102:W102"/>
    <mergeCell ref="X102:Z102"/>
    <mergeCell ref="B103:C103"/>
    <mergeCell ref="D103:G103"/>
    <mergeCell ref="H103:J103"/>
    <mergeCell ref="K103:M103"/>
    <mergeCell ref="N103:Q103"/>
    <mergeCell ref="R103:T103"/>
    <mergeCell ref="U103:W103"/>
    <mergeCell ref="X103:Z103"/>
    <mergeCell ref="B102:C102"/>
    <mergeCell ref="D102:G102"/>
    <mergeCell ref="H102:J102"/>
    <mergeCell ref="K102:M102"/>
    <mergeCell ref="N102:Q102"/>
    <mergeCell ref="R102:T102"/>
    <mergeCell ref="U104:W104"/>
    <mergeCell ref="X104:Z104"/>
    <mergeCell ref="B105:C105"/>
    <mergeCell ref="D105:G105"/>
    <mergeCell ref="H105:J105"/>
    <mergeCell ref="K105:M105"/>
    <mergeCell ref="N105:Q105"/>
    <mergeCell ref="R105:T105"/>
    <mergeCell ref="U105:W105"/>
    <mergeCell ref="X105:Z105"/>
    <mergeCell ref="B104:C104"/>
    <mergeCell ref="D104:G104"/>
    <mergeCell ref="H104:J104"/>
    <mergeCell ref="K104:M104"/>
    <mergeCell ref="N104:Q104"/>
    <mergeCell ref="R104:T104"/>
    <mergeCell ref="D115:G115"/>
    <mergeCell ref="H115:J115"/>
    <mergeCell ref="K115:M115"/>
    <mergeCell ref="N115:Q115"/>
    <mergeCell ref="R115:T115"/>
    <mergeCell ref="U115:W115"/>
    <mergeCell ref="X115:Z115"/>
    <mergeCell ref="B114:C114"/>
    <mergeCell ref="D114:G114"/>
    <mergeCell ref="H114:J114"/>
    <mergeCell ref="K114:M114"/>
    <mergeCell ref="N114:Q114"/>
    <mergeCell ref="R114:T114"/>
    <mergeCell ref="A106:Z106"/>
    <mergeCell ref="A107:Z107"/>
    <mergeCell ref="A108:Z108"/>
    <mergeCell ref="U118:W118"/>
    <mergeCell ref="X118:Z118"/>
    <mergeCell ref="B119:C119"/>
    <mergeCell ref="D119:G119"/>
    <mergeCell ref="H119:J119"/>
    <mergeCell ref="K119:M119"/>
    <mergeCell ref="N119:Q119"/>
    <mergeCell ref="R119:T119"/>
    <mergeCell ref="U119:W119"/>
    <mergeCell ref="X119:Z119"/>
    <mergeCell ref="B118:C118"/>
    <mergeCell ref="D118:G118"/>
    <mergeCell ref="H118:J118"/>
    <mergeCell ref="K118:M118"/>
    <mergeCell ref="N118:Q118"/>
    <mergeCell ref="R118:T118"/>
    <mergeCell ref="U116:W116"/>
    <mergeCell ref="X116:Z116"/>
    <mergeCell ref="B117:C117"/>
    <mergeCell ref="X117:Z117"/>
    <mergeCell ref="B116:C116"/>
    <mergeCell ref="A110:C111"/>
    <mergeCell ref="D110:M110"/>
    <mergeCell ref="N110:Z110"/>
    <mergeCell ref="D111:G111"/>
    <mergeCell ref="H111:J111"/>
    <mergeCell ref="K111:M111"/>
    <mergeCell ref="N111:Q111"/>
    <mergeCell ref="R111:T111"/>
    <mergeCell ref="U111:W111"/>
    <mergeCell ref="X111:Z111"/>
    <mergeCell ref="A112:Z112"/>
    <mergeCell ref="A113:Z113"/>
    <mergeCell ref="B120:C120"/>
    <mergeCell ref="D120:G120"/>
    <mergeCell ref="H120:J120"/>
    <mergeCell ref="K120:M120"/>
    <mergeCell ref="N120:Q120"/>
    <mergeCell ref="R120:T120"/>
    <mergeCell ref="U120:W120"/>
    <mergeCell ref="X120:Z120"/>
    <mergeCell ref="D117:G117"/>
    <mergeCell ref="H117:J117"/>
    <mergeCell ref="K117:M117"/>
    <mergeCell ref="N117:Q117"/>
    <mergeCell ref="R117:T117"/>
    <mergeCell ref="U117:W117"/>
    <mergeCell ref="D116:G116"/>
    <mergeCell ref="H116:J116"/>
    <mergeCell ref="K116:M116"/>
    <mergeCell ref="N116:Q116"/>
    <mergeCell ref="R116:T116"/>
    <mergeCell ref="U114:W114"/>
    <mergeCell ref="X114:Z114"/>
    <mergeCell ref="B115:C115"/>
    <mergeCell ref="U121:W121"/>
    <mergeCell ref="X121:Z121"/>
    <mergeCell ref="B122:C122"/>
    <mergeCell ref="D122:G122"/>
    <mergeCell ref="H122:J122"/>
    <mergeCell ref="K122:M122"/>
    <mergeCell ref="N122:Q122"/>
    <mergeCell ref="R122:T122"/>
    <mergeCell ref="U122:W122"/>
    <mergeCell ref="X122:Z122"/>
    <mergeCell ref="B121:C121"/>
    <mergeCell ref="D121:G121"/>
    <mergeCell ref="H121:J121"/>
    <mergeCell ref="K121:M121"/>
    <mergeCell ref="N121:Q121"/>
    <mergeCell ref="R121:T121"/>
    <mergeCell ref="U123:W123"/>
    <mergeCell ref="X123:Z123"/>
    <mergeCell ref="B124:C124"/>
    <mergeCell ref="D124:G124"/>
    <mergeCell ref="H124:J124"/>
    <mergeCell ref="K124:M124"/>
    <mergeCell ref="N124:Q124"/>
    <mergeCell ref="R124:T124"/>
    <mergeCell ref="U124:W124"/>
    <mergeCell ref="X124:Z124"/>
    <mergeCell ref="B123:C123"/>
    <mergeCell ref="D123:G123"/>
    <mergeCell ref="H123:J123"/>
    <mergeCell ref="K123:M123"/>
    <mergeCell ref="N123:Q123"/>
    <mergeCell ref="R123:T123"/>
    <mergeCell ref="U125:W125"/>
    <mergeCell ref="X125:Z125"/>
    <mergeCell ref="B126:C126"/>
    <mergeCell ref="D126:G126"/>
    <mergeCell ref="H126:J126"/>
    <mergeCell ref="K126:M126"/>
    <mergeCell ref="N126:Q126"/>
    <mergeCell ref="R126:T126"/>
    <mergeCell ref="U126:W126"/>
    <mergeCell ref="X126:Z126"/>
    <mergeCell ref="B125:C125"/>
    <mergeCell ref="D125:G125"/>
    <mergeCell ref="H125:J125"/>
    <mergeCell ref="K125:M125"/>
    <mergeCell ref="N125:Q125"/>
    <mergeCell ref="R125:T125"/>
    <mergeCell ref="A138:B138"/>
    <mergeCell ref="A137:B137"/>
    <mergeCell ref="A129:Z129"/>
    <mergeCell ref="A130:Z130"/>
    <mergeCell ref="A131:Z131"/>
    <mergeCell ref="A132:Z132"/>
    <mergeCell ref="U127:W127"/>
    <mergeCell ref="X127:Z127"/>
    <mergeCell ref="B128:C128"/>
    <mergeCell ref="D128:G128"/>
    <mergeCell ref="H128:J128"/>
    <mergeCell ref="K128:M128"/>
    <mergeCell ref="N128:Q128"/>
    <mergeCell ref="R128:T128"/>
    <mergeCell ref="U128:W128"/>
    <mergeCell ref="X128:Z128"/>
    <mergeCell ref="B127:C127"/>
    <mergeCell ref="D127:G127"/>
    <mergeCell ref="H127:J127"/>
    <mergeCell ref="K127:M127"/>
    <mergeCell ref="N127:Q127"/>
    <mergeCell ref="R127:T127"/>
    <mergeCell ref="C137:F137"/>
    <mergeCell ref="G137:J137"/>
    <mergeCell ref="A146:B146"/>
    <mergeCell ref="A145:B145"/>
    <mergeCell ref="A144:B144"/>
    <mergeCell ref="A143:B143"/>
    <mergeCell ref="A142:B142"/>
    <mergeCell ref="A141:B141"/>
    <mergeCell ref="A140:B140"/>
    <mergeCell ref="A139:B139"/>
    <mergeCell ref="C139:F139"/>
    <mergeCell ref="C140:F140"/>
    <mergeCell ref="C145:F145"/>
    <mergeCell ref="C146:F146"/>
    <mergeCell ref="K150:N150"/>
    <mergeCell ref="K151:N151"/>
    <mergeCell ref="K152:N152"/>
    <mergeCell ref="K153:N153"/>
    <mergeCell ref="O138:R138"/>
    <mergeCell ref="O139:R139"/>
    <mergeCell ref="W136:Z136"/>
    <mergeCell ref="A134:B136"/>
    <mergeCell ref="C138:F138"/>
    <mergeCell ref="S138:V138"/>
    <mergeCell ref="W138:Z138"/>
    <mergeCell ref="A153:B153"/>
    <mergeCell ref="A152:B152"/>
    <mergeCell ref="A151:B151"/>
    <mergeCell ref="A150:B150"/>
    <mergeCell ref="A149:B149"/>
    <mergeCell ref="A148:B148"/>
    <mergeCell ref="A147:B147"/>
    <mergeCell ref="O146:R146"/>
    <mergeCell ref="S146:V146"/>
    <mergeCell ref="W146:Z146"/>
    <mergeCell ref="O147:R147"/>
    <mergeCell ref="S147:V147"/>
    <mergeCell ref="W147:Z147"/>
    <mergeCell ref="K141:N141"/>
    <mergeCell ref="K142:N142"/>
    <mergeCell ref="K143:N143"/>
    <mergeCell ref="K144:N144"/>
    <mergeCell ref="K145:N145"/>
    <mergeCell ref="K146:N146"/>
    <mergeCell ref="K147:N147"/>
    <mergeCell ref="K148:N148"/>
    <mergeCell ref="K149:N149"/>
    <mergeCell ref="K137:N137"/>
    <mergeCell ref="O137:R137"/>
    <mergeCell ref="S137:V137"/>
    <mergeCell ref="W137:Z137"/>
    <mergeCell ref="K138:N138"/>
    <mergeCell ref="K139:N139"/>
    <mergeCell ref="K140:N140"/>
    <mergeCell ref="S139:V139"/>
    <mergeCell ref="W139:Z139"/>
    <mergeCell ref="O140:R140"/>
    <mergeCell ref="S140:V140"/>
    <mergeCell ref="W140:Z140"/>
    <mergeCell ref="O134:Z134"/>
    <mergeCell ref="C134:N134"/>
    <mergeCell ref="C135:F135"/>
    <mergeCell ref="G135:N135"/>
    <mergeCell ref="O135:R135"/>
    <mergeCell ref="S135:Z135"/>
    <mergeCell ref="K136:N136"/>
    <mergeCell ref="C136:J136"/>
    <mergeCell ref="O136:V136"/>
    <mergeCell ref="C150:F150"/>
    <mergeCell ref="C151:F151"/>
    <mergeCell ref="C152:F152"/>
    <mergeCell ref="C153:F153"/>
    <mergeCell ref="G138:J138"/>
    <mergeCell ref="G139:J139"/>
    <mergeCell ref="G140:J140"/>
    <mergeCell ref="G141:J141"/>
    <mergeCell ref="G142:J142"/>
    <mergeCell ref="G143:J143"/>
    <mergeCell ref="G144:J144"/>
    <mergeCell ref="G145:J145"/>
    <mergeCell ref="G146:J146"/>
    <mergeCell ref="G147:J147"/>
    <mergeCell ref="G148:J148"/>
    <mergeCell ref="G149:J149"/>
    <mergeCell ref="G150:J150"/>
    <mergeCell ref="G151:J151"/>
    <mergeCell ref="G152:J152"/>
    <mergeCell ref="G153:J153"/>
    <mergeCell ref="C141:F141"/>
    <mergeCell ref="C142:F142"/>
    <mergeCell ref="C143:F143"/>
    <mergeCell ref="C144:F144"/>
    <mergeCell ref="C147:F147"/>
    <mergeCell ref="C148:F148"/>
    <mergeCell ref="C149:F149"/>
    <mergeCell ref="O143:R143"/>
    <mergeCell ref="S143:V143"/>
    <mergeCell ref="W143:Z143"/>
    <mergeCell ref="O144:R144"/>
    <mergeCell ref="S144:V144"/>
    <mergeCell ref="W144:Z144"/>
    <mergeCell ref="O145:R145"/>
    <mergeCell ref="S145:V145"/>
    <mergeCell ref="W145:Z145"/>
    <mergeCell ref="O141:R141"/>
    <mergeCell ref="S141:V141"/>
    <mergeCell ref="W141:Z141"/>
    <mergeCell ref="O142:R142"/>
    <mergeCell ref="S142:V142"/>
    <mergeCell ref="W142:Z142"/>
    <mergeCell ref="O151:R151"/>
    <mergeCell ref="S151:V151"/>
    <mergeCell ref="W151:Z151"/>
    <mergeCell ref="O152:R152"/>
    <mergeCell ref="S152:V152"/>
    <mergeCell ref="W152:Z152"/>
    <mergeCell ref="O153:R153"/>
    <mergeCell ref="S153:V153"/>
    <mergeCell ref="W153:Z153"/>
    <mergeCell ref="O148:R148"/>
    <mergeCell ref="S148:V148"/>
    <mergeCell ref="W148:Z148"/>
    <mergeCell ref="O149:R149"/>
    <mergeCell ref="S149:V149"/>
    <mergeCell ref="W149:Z149"/>
    <mergeCell ref="O150:R150"/>
    <mergeCell ref="S150:V150"/>
    <mergeCell ref="W150:Z150"/>
  </mergeCells>
  <pageMargins left="0.98425196850393704" right="0.94488188976377963" top="0.59055118110236227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8 i 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bartona</dc:creator>
  <cp:lastModifiedBy>bartona</cp:lastModifiedBy>
  <cp:lastPrinted>2014-11-28T11:01:15Z</cp:lastPrinted>
  <dcterms:created xsi:type="dcterms:W3CDTF">2014-04-07T06:58:54Z</dcterms:created>
  <dcterms:modified xsi:type="dcterms:W3CDTF">2014-12-01T07:21:05Z</dcterms:modified>
</cp:coreProperties>
</file>